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1'!$10:$11</definedName>
    <definedName name="_xlnm.Print_Area" localSheetId="0">'Приложение 1'!$A$1:$E$246</definedName>
  </definedNames>
  <calcPr calcId="162913"/>
</workbook>
</file>

<file path=xl/calcChain.xml><?xml version="1.0" encoding="utf-8"?>
<calcChain xmlns="http://schemas.openxmlformats.org/spreadsheetml/2006/main">
  <c r="D115" i="1" l="1"/>
  <c r="C115" i="1"/>
  <c r="E115" i="1" l="1"/>
  <c r="E111" i="1"/>
  <c r="E12" i="1" l="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2" i="1"/>
  <c r="E113" i="1"/>
  <c r="E114"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8" i="1"/>
  <c r="E227" i="1"/>
  <c r="E229" i="1"/>
  <c r="E230" i="1"/>
  <c r="E231" i="1"/>
  <c r="E232" i="1"/>
  <c r="E233" i="1"/>
  <c r="E234" i="1"/>
  <c r="E235" i="1"/>
  <c r="E236" i="1"/>
  <c r="E237" i="1"/>
  <c r="E238" i="1"/>
  <c r="E239" i="1"/>
  <c r="E240" i="1"/>
  <c r="E241" i="1"/>
  <c r="E242" i="1"/>
  <c r="E243" i="1"/>
  <c r="E244" i="1"/>
  <c r="E245" i="1"/>
</calcChain>
</file>

<file path=xl/sharedStrings.xml><?xml version="1.0" encoding="utf-8"?>
<sst xmlns="http://schemas.openxmlformats.org/spreadsheetml/2006/main" count="479" uniqueCount="476">
  <si>
    <t>Код бюджетной классификации</t>
  </si>
  <si>
    <t>Наименование показателя</t>
  </si>
  <si>
    <t xml:space="preserve">О Т Ч Е Т </t>
  </si>
  <si>
    <t>% исполнения</t>
  </si>
  <si>
    <t>1 00 00000 00 0000 000</t>
  </si>
  <si>
    <t>НАЛОГОВЫЕ И НЕНАЛОГОВЫЕ ДОХОДЫ</t>
  </si>
  <si>
    <t>1 01 00000 00 0000 000</t>
  </si>
  <si>
    <t>НАЛОГИ НА ПРИБЫЛЬ, ДОХОДЫ</t>
  </si>
  <si>
    <t>1 01 01012 02 0000 110</t>
  </si>
  <si>
    <t>Налог на прибыль организаций,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</si>
  <si>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</si>
  <si>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</si>
  <si>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</si>
  <si>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</si>
  <si>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</si>
  <si>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</si>
  <si>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</si>
  <si>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</si>
  <si>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</si>
  <si>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</si>
  <si>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</si>
  <si>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</si>
  <si>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</si>
  <si>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</si>
  <si>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</si>
  <si>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</si>
  <si>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</si>
  <si>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</si>
  <si>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</si>
  <si>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</si>
  <si>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</si>
  <si>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</si>
  <si>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</si>
  <si>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</si>
  <si>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</si>
  <si>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</si>
  <si>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</si>
  <si>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</si>
  <si>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</si>
  <si>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</si>
  <si>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</si>
  <si>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</si>
  <si>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</si>
  <si>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</si>
  <si>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</si>
  <si>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</si>
  <si>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</si>
  <si>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</si>
  <si>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</si>
  <si>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</si>
  <si>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</si>
  <si>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</si>
  <si>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</si>
  <si>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</si>
  <si>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</si>
  <si>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t>
  </si>
  <si>
    <t>1 05 03020 01 0000 110</t>
  </si>
  <si>
    <t>Единый сельскохозяйственный налог (за налоговые периоды, истекшие до 1 января 2011 года)</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</si>
  <si>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</si>
  <si>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</si>
  <si>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</si>
  <si>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</si>
  <si>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</si>
  <si>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</si>
  <si>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</si>
  <si>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</si>
  <si>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</si>
  <si>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</si>
  <si>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</si>
  <si>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</si>
  <si>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</si>
  <si>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</si>
  <si>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</si>
  <si>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</si>
  <si>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</si>
  <si>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</si>
  <si>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</si>
  <si>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</si>
  <si>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</si>
  <si>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</si>
  <si>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</si>
  <si>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</si>
  <si>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</si>
  <si>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</si>
  <si>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</si>
  <si>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</si>
  <si>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</si>
  <si>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</si>
  <si>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</si>
  <si>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</si>
  <si>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</si>
  <si>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</si>
  <si>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</si>
  <si>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</si>
  <si>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</si>
  <si>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</si>
  <si>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</si>
  <si>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</si>
  <si>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</si>
  <si>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</si>
  <si>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</si>
  <si>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</si>
  <si>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</si>
  <si>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</si>
  <si>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</si>
  <si>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</si>
  <si>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</si>
  <si>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</si>
  <si>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</si>
  <si>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</si>
  <si>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</si>
  <si>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</si>
  <si>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</si>
  <si>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</si>
  <si>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</si>
  <si>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</si>
  <si>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</si>
  <si>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</si>
  <si>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</si>
  <si>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</si>
  <si>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</si>
  <si>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</si>
  <si>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</si>
  <si>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</si>
  <si>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</si>
  <si>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</si>
  <si>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</si>
  <si>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</si>
  <si>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</si>
  <si>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</si>
  <si>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</si>
  <si>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</si>
  <si>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</si>
  <si>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</si>
  <si>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</si>
  <si>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</si>
  <si>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</si>
  <si>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</si>
  <si>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</si>
  <si>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</si>
  <si>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</si>
  <si>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</si>
  <si>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</si>
  <si>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</si>
  <si>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</si>
  <si>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</si>
  <si>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</si>
  <si>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</si>
  <si>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</si>
  <si>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</si>
  <si>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</si>
  <si>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</si>
  <si>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1 09 06000 02 0000 110</t>
  </si>
  <si>
    <t>Прочие налоги и сборы (по отмененным налогам и сборам субъектов Российской Федерации)</t>
  </si>
  <si>
    <t>1 09 06010 02 0000 110</t>
  </si>
  <si>
    <t>Налог с продаж</t>
  </si>
  <si>
    <t>1 09 11000 02 0000 110</t>
  </si>
  <si>
    <t>Налог, взимаемый в виде стоимости патента в связи с применением упрощенной системы налогообложения</t>
  </si>
  <si>
    <t>1 09 11010 02 0000 110</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</si>
  <si>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</si>
  <si>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</si>
  <si>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</si>
  <si>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</si>
  <si>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</si>
  <si>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</si>
  <si>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</si>
  <si>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</si>
  <si>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</si>
  <si>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</si>
  <si>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</si>
  <si>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</si>
  <si>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</si>
  <si>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</si>
  <si>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</si>
  <si>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</si>
  <si>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</si>
  <si>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</si>
  <si>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</si>
  <si>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</si>
  <si>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</si>
  <si>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</si>
  <si>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</si>
  <si>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</si>
  <si>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</si>
  <si>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</si>
  <si>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</si>
  <si>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</si>
  <si>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</si>
  <si>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</si>
  <si>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1 12 01020 01 0000 120</t>
  </si>
  <si>
    <t>Плата за выбросы загрязняющих веществ в атмосферный воздух передвижными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</si>
  <si>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</si>
  <si>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</si>
  <si>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</si>
  <si>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</si>
  <si>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</si>
  <si>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</si>
  <si>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</si>
  <si>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</si>
  <si>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</si>
  <si>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</si>
  <si>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</si>
  <si>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</si>
  <si>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</si>
  <si>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</si>
  <si>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</si>
  <si>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</si>
  <si>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</si>
  <si>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</si>
  <si>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</si>
  <si>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</si>
  <si>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</si>
  <si>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</si>
  <si>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</si>
  <si>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</si>
  <si>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</si>
  <si>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</si>
  <si>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</si>
  <si>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</si>
  <si>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</si>
  <si>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</si>
  <si>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</si>
  <si>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</si>
  <si>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</si>
  <si>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</si>
  <si>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</si>
  <si>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</si>
  <si>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</si>
  <si>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</si>
  <si>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</si>
  <si>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</si>
  <si>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</si>
  <si>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</si>
  <si>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</si>
  <si>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</si>
  <si>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</si>
  <si>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</si>
  <si>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</si>
  <si>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</si>
  <si>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</si>
  <si>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</si>
  <si>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</si>
  <si>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</si>
  <si>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</si>
  <si>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</si>
  <si>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</si>
  <si>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</si>
  <si>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</si>
  <si>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</si>
  <si>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</si>
  <si>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</si>
  <si>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</si>
  <si>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</si>
  <si>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</si>
  <si>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</si>
  <si>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</si>
  <si>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</si>
  <si>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</si>
  <si>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</si>
  <si>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</si>
  <si>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</si>
  <si>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</si>
  <si>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</si>
  <si>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</si>
  <si>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</si>
  <si>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</si>
  <si>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</si>
  <si>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</si>
  <si>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</si>
  <si>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</si>
  <si>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</si>
  <si>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</si>
  <si>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</si>
  <si>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</si>
  <si>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</si>
  <si>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</si>
  <si>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</si>
  <si>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</si>
  <si>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</si>
  <si>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</si>
  <si>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</si>
  <si>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</si>
  <si>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</si>
  <si>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</si>
  <si>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</si>
  <si>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</si>
  <si>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</si>
  <si>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</si>
  <si>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</si>
  <si>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</si>
  <si>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</si>
  <si>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</si>
  <si>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</si>
  <si>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</si>
  <si>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</si>
  <si>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</si>
  <si>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</si>
  <si>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</si>
  <si>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</si>
  <si>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2 02 15549 02 0000 151</t>
  </si>
  <si>
    <t>Дотации бюджетам субъектов Российской Федерации за достижение наивысших темпов роста налогового потенциала</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</si>
  <si>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</si>
  <si>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</si>
  <si>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</si>
  <si>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</si>
  <si>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</si>
  <si>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</si>
  <si>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</si>
  <si>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</si>
  <si>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</si>
  <si>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</si>
  <si>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</si>
  <si>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</si>
  <si>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</si>
  <si>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</si>
  <si>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</si>
  <si>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</si>
  <si>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</si>
  <si>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</si>
  <si>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</si>
  <si>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</si>
  <si>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</si>
  <si>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</si>
  <si>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</si>
  <si>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</si>
  <si>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</si>
  <si>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</si>
  <si>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</si>
  <si>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</si>
  <si>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</si>
  <si>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</si>
  <si>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</si>
  <si>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</si>
  <si>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</si>
  <si>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</si>
  <si>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</si>
  <si>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2 02 25517 02 0000 151</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</si>
  <si>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</si>
  <si>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</si>
  <si>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</si>
  <si>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</si>
  <si>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</si>
  <si>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</si>
  <si>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</si>
  <si>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</si>
  <si>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</si>
  <si>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</si>
  <si>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</si>
  <si>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</si>
  <si>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</si>
  <si>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</si>
  <si>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</si>
  <si>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</si>
  <si>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</si>
  <si>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</si>
  <si>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</si>
  <si>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</si>
  <si>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</si>
  <si>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</si>
  <si>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</si>
  <si>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</si>
  <si>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</si>
  <si>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</si>
  <si>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</si>
  <si>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</si>
  <si>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</si>
  <si>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</si>
  <si>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</si>
  <si>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</si>
  <si>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</si>
  <si>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</si>
  <si>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</si>
  <si>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</si>
  <si>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</si>
  <si>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</si>
  <si>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</si>
  <si>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</si>
  <si>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</si>
  <si>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</si>
  <si>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</si>
  <si>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</si>
  <si>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</si>
  <si>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</si>
  <si>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</si>
  <si>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</si>
  <si>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</si>
  <si>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</si>
  <si>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</si>
  <si>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</si>
  <si>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</si>
  <si>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</si>
  <si>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</si>
  <si>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</si>
  <si>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</si>
  <si>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</si>
  <si>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</si>
  <si>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</si>
  <si>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</si>
  <si>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</si>
  <si>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</si>
  <si>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</si>
  <si>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</si>
  <si>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</si>
  <si>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</si>
  <si>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</si>
  <si>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</si>
  <si>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</si>
  <si>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2 02 49999 02 0000 151</t>
  </si>
  <si>
    <t>Прочие межбюджетные трансферты, передаваемые бюджетам субъектов Российской Федерации</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</si>
  <si>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</si>
  <si>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</si>
  <si>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</si>
  <si>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</si>
  <si>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</si>
  <si>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</si>
  <si>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</si>
  <si>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</si>
  <si>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</si>
  <si>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</si>
  <si>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</si>
  <si>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</si>
  <si>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</si>
  <si>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</si>
  <si>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</si>
  <si>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</si>
  <si>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</si>
  <si>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</si>
  <si>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</si>
  <si>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2 18 02000 02 0000 180</t>
  </si>
  <si>
    <t>Доходы бюджетов субъектов Российской Федерации от возврата организациями остатков субсидий прошлых лет</t>
  </si>
  <si>
    <t>2 18 02010 02 0000 180</t>
  </si>
  <si>
    <t>Доходы бюджетов субъектов Российской Федерации от возврата бюджетными учреждениями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</si>
  <si>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</si>
  <si>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</si>
  <si>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2 18 02030 02 0000 180</t>
  </si>
  <si>
    <t>Доходы бюджетов субъектов Российской Федерации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</si>
  <si>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</si>
  <si>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</si>
  <si>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</si>
  <si>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</si>
  <si>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</si>
  <si>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</si>
  <si>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</si>
  <si>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</si>
  <si>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</si>
  <si>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</si>
  <si>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2 19 25043 02 0000 151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</si>
  <si>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</si>
  <si>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</si>
  <si>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</si>
  <si>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</si>
  <si>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</si>
  <si>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2 19 25439 02 0000 151</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</si>
  <si>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</si>
  <si>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</si>
  <si>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</si>
  <si>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</si>
  <si>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</si>
  <si>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</si>
  <si>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</si>
  <si>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</si>
  <si>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1 01 01000 00 0000 110</t>
  </si>
  <si>
    <t>Налог на прибыль организаций</t>
  </si>
  <si>
    <t>1 12 04000 00 0000 120</t>
  </si>
  <si>
    <t>Плата за использование лесов</t>
  </si>
  <si>
    <t>2 18 25064 02 0000 151</t>
  </si>
  <si>
    <t>2 18 52900 02 0000 151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</si>
  <si>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</si>
  <si>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тыс.рублей</t>
  </si>
  <si>
    <t>Исполнение                            2017 год</t>
  </si>
  <si>
    <t>Годовой объем                                         на 2017 год</t>
  </si>
  <si>
    <t>к Закону Камчатского края</t>
  </si>
  <si>
    <t>"Об исполнении краевого бюджета за 2017 год"</t>
  </si>
  <si>
    <t>Приложение 1</t>
  </si>
  <si>
    <t>об исполнении доходов краевого бюджета по кодам классификации доходов бюджетов за 2017 год</t>
  </si>
  <si>
    <t>от 13.06.2018 № 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</si>
</sst>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1"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1"/>
      <name val="Times New Roman"/>
      <family val="1"/>
      <charset val="204"/>
    </font>
    <font>
      <sz val="12"/>
      <color theme="1"/>
      <name val="Calibri"/>
      <family val="2"/>
      <scheme val="minor"/>
    </font>
    <font>
      <sz val="11"/>
      <color theme="1"/>
      <name val="Times New Roman"/>
      <family val="1"/>
      <charset val="204"/>
    </font>
    <font>
      <sz val="10"/>
      <color theme="1"/>
      <name val="Calibri"/>
      <family val="2"/>
      <scheme val="min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6">
    <xf numFmtId="0" fontId="0" fillId="0" borderId="0" xfId="0"/>
    <xf numFmtId="0" fontId="2" fillId="2" borderId="1" xfId="1" applyFont="1" applyFill="1" applyBorder="1" applyAlignment="1">
      <alignment horizontal="center" vertical="center" wrapText="1"/>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49" fontId="6" fillId="0" borderId="2" xfId="0" applyNumberFormat="1" applyFont="1" applyBorder="1" applyAlignment="1">
      <alignment horizontal="center"/>
    </xf>
    <xf numFmtId="0" fontId="6" fillId="0" borderId="0" xfId="0" applyFont="1"/>
    <xf numFmtId="49" fontId="4" fillId="0" borderId="3" xfId="0" applyNumberFormat="1" applyFont="1" applyBorder="1" applyAlignment="1">
      <alignment horizontal="center"/>
    </xf>
    <xf numFmtId="0" fontId="3" fillId="2" borderId="0" xfId="0" applyFont="1" applyFill="1" applyAlignment="1">
      <alignment horizontal="center" vertical="center" wrapText="1"/>
    </xf>
    <xf numFmtId="0" fontId="3" fillId="2" borderId="0" xfId="0" applyFont="1" applyFill="1" applyAlignment="1">
      <alignment horizontal="center" vertical="center" wrapText="1"/>
    </xf>
    <xf numFmtId="0" fontId="2" fillId="2" borderId="0" xfId="0" applyFont="1" applyFill="1" applyAlignment="1">
      <alignment horizontal="right" vertical="center" wrapText="1"/>
    </xf>
    <xf numFmtId="0" fontId="8" fillId="0" borderId="0" xfId="0" applyFont="1" applyAlignment="1">
      <alignment horizontal="right"/>
    </xf>
    <xf numFmtId="0" fontId="10" fillId="0" borderId="1" xfId="0" applyFont="1" applyBorder="1" applyAlignment="1">
      <alignment horizontal="center"/>
    </xf>
    <xf numFmtId="0" fontId="4" fillId="0" borderId="0" xfId="0" applyFont="1" applyAlignment="1">
      <alignment horizontal="right"/>
    </xf>
    <xf numFmtId="0" fontId="4" fillId="0" borderId="0" xfId="0" applyFont="1" applyAlignment="1"/>
    <xf numFmtId="0" fontId="9" fillId="0" borderId="0" xfId="0" applyFont="1" applyAlignment="1">
      <alignment horizontal="right"/>
    </xf>
    <xf numFmtId="0" fontId="7" fillId="0" borderId="4" xfId="0" applyFont="1" applyBorder="1" applyAlignment="1">
      <alignment horizontal="right"/>
    </xf>
    <xf numFmtId="0" fontId="3" fillId="2" borderId="0" xfId="0" applyFont="1" applyFill="1" applyAlignment="1">
      <alignment horizontal="center" vertical="center" wrapText="1"/>
    </xf>
    <xf numFmtId="0" fontId="0" fillId="0" borderId="0" xfId="0" applyAlignment="1">
      <alignment horizontal="center" vertical="center" wrapText="1"/>
    </xf>
    <xf numFmtId="0" fontId="2" fillId="2" borderId="0" xfId="0" applyFont="1" applyFill="1" applyAlignment="1">
      <alignment horizontal="right" vertical="center" wrapText="1"/>
    </xf>
    <xf numFmtId="0" fontId="8"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6"/>
  <sheetViews>
    <sheetView tabSelected="1" view="pageBreakPreview" zoomScaleNormal="100" zoomScaleSheetLayoutView="100" workbookViewId="0">
      <selection activeCell="B10" sqref="B10"/>
    </sheetView>
  </sheetViews>
  <sheetFormatPr defaultRowHeight="15" x14ac:dyDescent="0.25"/>
  <cols>
    <col min="1" max="1" width="28.140625" customWidth="1"/>
    <col min="2" max="2" width="83.7109375" customWidth="1"/>
    <col min="3" max="3" width="22.28515625" customWidth="1"/>
    <col min="4" max="4" width="19" customWidth="1"/>
    <col min="5" max="5" width="13.7109375" customWidth="1"/>
  </cols>
  <sheetData>
    <row r="1" spans="1:6" ht="18.75" customHeight="1" x14ac:dyDescent="0.25">
      <c r="C1" s="28" t="s">
        <v>473</v>
      </c>
      <c r="D1" s="29"/>
      <c r="E1" s="29"/>
    </row>
    <row r="2" spans="1:6" ht="16.5" customHeight="1" x14ac:dyDescent="0.25">
      <c r="A2" s="24"/>
      <c r="B2" s="24"/>
      <c r="C2" s="28" t="s">
        <v>471</v>
      </c>
      <c r="D2" s="29"/>
      <c r="E2" s="29"/>
    </row>
    <row r="3" spans="1:6" ht="18.75" customHeight="1" x14ac:dyDescent="0.25">
      <c r="A3" s="34" t="s">
        <v>472</v>
      </c>
      <c r="B3" s="35"/>
      <c r="C3" s="35"/>
      <c r="D3" s="35"/>
      <c r="E3" s="35"/>
    </row>
    <row r="4" spans="1:6" ht="14.25" customHeight="1" x14ac:dyDescent="0.25">
      <c r="A4" s="25"/>
      <c r="B4" s="26"/>
      <c r="C4" s="28" t="s">
        <v>475</v>
      </c>
      <c r="D4" s="30"/>
      <c r="E4" s="30"/>
    </row>
    <row r="5" spans="1:6" ht="18.75" customHeight="1" x14ac:dyDescent="0.25">
      <c r="A5" s="32"/>
      <c r="B5" s="33"/>
      <c r="C5" s="33"/>
      <c r="D5" s="33"/>
      <c r="E5" s="33"/>
      <c r="F5" s="24"/>
    </row>
    <row r="6" spans="1:6" ht="18.75" customHeight="1" x14ac:dyDescent="0.25">
      <c r="A6" s="32"/>
      <c r="B6" s="33"/>
      <c r="C6" s="33"/>
      <c r="D6" s="33"/>
      <c r="E6" s="33"/>
      <c r="F6" s="24"/>
    </row>
    <row r="7" spans="1:6" ht="18.75" customHeight="1" x14ac:dyDescent="0.25">
      <c r="A7" s="32" t="s">
        <v>2</v>
      </c>
      <c r="B7" s="33"/>
      <c r="C7" s="33"/>
      <c r="D7" s="33"/>
      <c r="E7" s="33"/>
      <c r="F7" s="24"/>
    </row>
    <row r="8" spans="1:6" ht="24" customHeight="1" x14ac:dyDescent="0.25">
      <c r="A8" s="32" t="s">
        <v>474</v>
      </c>
      <c r="B8" s="32"/>
      <c r="C8" s="32"/>
      <c r="D8" s="32"/>
      <c r="E8" s="32"/>
      <c r="F8" s="23"/>
    </row>
    <row r="9" spans="1:6" x14ac:dyDescent="0.25">
      <c r="A9" s="31" t="s">
        <v>468</v>
      </c>
      <c r="B9" s="31"/>
      <c r="C9" s="31"/>
      <c r="D9" s="31"/>
      <c r="E9" s="31"/>
    </row>
    <row r="10" spans="1:6" ht="31.5" x14ac:dyDescent="0.25">
      <c r="A10" s="1" t="s">
        <v>0</v>
      </c>
      <c r="B10" s="1" t="s">
        <v>1</v>
      </c>
      <c r="C10" s="1" t="s">
        <v>470</v>
      </c>
      <c r="D10" s="1" t="s">
        <v>469</v>
      </c>
      <c r="E10" s="1" t="s">
        <v>3</v>
      </c>
    </row>
    <row r="11" spans="1:6" x14ac:dyDescent="0.25">
      <c r="A11" s="27">
        <v>1</v>
      </c>
      <c r="B11" s="27">
        <v>2</v>
      </c>
      <c r="C11" s="27">
        <v>3</v>
      </c>
      <c r="D11" s="27">
        <v>4</v>
      </c>
      <c r="E11" s="27">
        <v>5</v>
      </c>
    </row>
    <row r="12" spans="1:6" s="4" customFormat="1" ht="15.75" x14ac:dyDescent="0.25">
      <c r="A12" s="12" t="s">
        <v>4</v>
      </c>
      <c r="B12" s="13" t="s">
        <v>5</v>
      </c>
      <c r="C12" s="14">
        <v>20349547.60963</v>
      </c>
      <c r="D12" s="14">
        <v>20833768.68747</v>
      </c>
      <c r="E12" s="17">
        <f t="shared" ref="E12:E34" si="0">IF(AND(D12="",C12&lt;&gt;""),"0,0",(IF(C12="","",(D12/C12)*100)))</f>
        <v>102.37951765380207</v>
      </c>
    </row>
    <row r="13" spans="1:6" s="4" customFormat="1" ht="15.75" x14ac:dyDescent="0.25">
      <c r="A13" s="12" t="s">
        <v>6</v>
      </c>
      <c r="B13" s="13" t="s">
        <v>7</v>
      </c>
      <c r="C13" s="14">
        <v>14642603</v>
      </c>
      <c r="D13" s="14">
        <v>14915497.715810001</v>
      </c>
      <c r="E13" s="17">
        <f t="shared" si="0"/>
        <v>101.86370357654306</v>
      </c>
    </row>
    <row r="14" spans="1:6" s="21" customFormat="1" ht="15.75" x14ac:dyDescent="0.25">
      <c r="A14" s="20" t="s">
        <v>461</v>
      </c>
      <c r="B14" s="9" t="s">
        <v>462</v>
      </c>
      <c r="C14" s="10">
        <v>2856400</v>
      </c>
      <c r="D14" s="10">
        <v>3012956.3846499999</v>
      </c>
      <c r="E14" s="19">
        <f t="shared" si="0"/>
        <v>105.48089849635905</v>
      </c>
    </row>
    <row r="15" spans="1:6" s="4" customFormat="1" ht="31.5" x14ac:dyDescent="0.25">
      <c r="A15" s="11" t="s">
        <v>8</v>
      </c>
      <c r="B15" s="2" t="s">
        <v>9</v>
      </c>
      <c r="C15" s="3">
        <v>2718016</v>
      </c>
      <c r="D15" s="3">
        <v>2874567.5349400002</v>
      </c>
      <c r="E15" s="15">
        <f t="shared" si="0"/>
        <v>105.75977238323837</v>
      </c>
    </row>
    <row r="16" spans="1:6" s="4" customFormat="1" ht="31.5" x14ac:dyDescent="0.25">
      <c r="A16" s="11" t="s">
        <v>10</v>
      </c>
      <c r="B16" s="2" t="s">
        <v>11</v>
      </c>
      <c r="C16" s="3">
        <v>138384</v>
      </c>
      <c r="D16" s="3">
        <v>138388.84971000001</v>
      </c>
      <c r="E16" s="15">
        <f t="shared" si="0"/>
        <v>100.00350453087063</v>
      </c>
    </row>
    <row r="17" spans="1:5" s="4" customFormat="1" ht="15.75" x14ac:dyDescent="0.25">
      <c r="A17" s="8" t="s">
        <v>12</v>
      </c>
      <c r="B17" s="9" t="s">
        <v>13</v>
      </c>
      <c r="C17" s="10">
        <v>11786203</v>
      </c>
      <c r="D17" s="10">
        <v>11902541.33116</v>
      </c>
      <c r="E17" s="19">
        <f t="shared" si="0"/>
        <v>100.98707218227956</v>
      </c>
    </row>
    <row r="18" spans="1:5" s="4" customFormat="1" ht="63" x14ac:dyDescent="0.25">
      <c r="A18" s="11" t="s">
        <v>14</v>
      </c>
      <c r="B18" s="2" t="s">
        <v>15</v>
      </c>
      <c r="C18" s="3">
        <v>11361678</v>
      </c>
      <c r="D18" s="3">
        <v>11488554.923490001</v>
      </c>
      <c r="E18" s="15">
        <f t="shared" si="0"/>
        <v>101.11670937593902</v>
      </c>
    </row>
    <row r="19" spans="1:5" s="4" customFormat="1" ht="94.5" x14ac:dyDescent="0.25">
      <c r="A19" s="11" t="s">
        <v>16</v>
      </c>
      <c r="B19" s="2" t="s">
        <v>17</v>
      </c>
      <c r="C19" s="3">
        <v>100000</v>
      </c>
      <c r="D19" s="3">
        <v>91434.942500000005</v>
      </c>
      <c r="E19" s="15">
        <f t="shared" si="0"/>
        <v>91.434942500000005</v>
      </c>
    </row>
    <row r="20" spans="1:5" s="4" customFormat="1" ht="31.5" x14ac:dyDescent="0.25">
      <c r="A20" s="11" t="s">
        <v>18</v>
      </c>
      <c r="B20" s="2" t="s">
        <v>19</v>
      </c>
      <c r="C20" s="3">
        <v>70000</v>
      </c>
      <c r="D20" s="3">
        <v>62187.944660000001</v>
      </c>
      <c r="E20" s="15">
        <f t="shared" si="0"/>
        <v>88.839920942857148</v>
      </c>
    </row>
    <row r="21" spans="1:5" s="4" customFormat="1" ht="78.75" x14ac:dyDescent="0.25">
      <c r="A21" s="11" t="s">
        <v>20</v>
      </c>
      <c r="B21" s="2" t="s">
        <v>21</v>
      </c>
      <c r="C21" s="3">
        <v>254525</v>
      </c>
      <c r="D21" s="3">
        <v>260363.52051</v>
      </c>
      <c r="E21" s="15">
        <f t="shared" si="0"/>
        <v>102.29388881642274</v>
      </c>
    </row>
    <row r="22" spans="1:5" s="4" customFormat="1" ht="31.5" x14ac:dyDescent="0.25">
      <c r="A22" s="12" t="s">
        <v>22</v>
      </c>
      <c r="B22" s="13" t="s">
        <v>23</v>
      </c>
      <c r="C22" s="14">
        <v>1022182.75835</v>
      </c>
      <c r="D22" s="14">
        <v>1080507.02339</v>
      </c>
      <c r="E22" s="17">
        <f t="shared" si="0"/>
        <v>105.70585490349561</v>
      </c>
    </row>
    <row r="23" spans="1:5" s="4" customFormat="1" ht="31.5" x14ac:dyDescent="0.25">
      <c r="A23" s="8" t="s">
        <v>24</v>
      </c>
      <c r="B23" s="9" t="s">
        <v>25</v>
      </c>
      <c r="C23" s="10">
        <v>1022182.75835</v>
      </c>
      <c r="D23" s="10">
        <v>1080507.02339</v>
      </c>
      <c r="E23" s="19">
        <f t="shared" si="0"/>
        <v>105.70585490349561</v>
      </c>
    </row>
    <row r="24" spans="1:5" s="4" customFormat="1" ht="15.75" x14ac:dyDescent="0.25">
      <c r="A24" s="11" t="s">
        <v>26</v>
      </c>
      <c r="B24" s="2" t="s">
        <v>27</v>
      </c>
      <c r="C24" s="3">
        <v>240100</v>
      </c>
      <c r="D24" s="3">
        <v>245461.04414000001</v>
      </c>
      <c r="E24" s="15">
        <f t="shared" si="0"/>
        <v>102.23283804248231</v>
      </c>
    </row>
    <row r="25" spans="1:5" s="4" customFormat="1" ht="110.25" x14ac:dyDescent="0.25">
      <c r="A25" s="11" t="s">
        <v>28</v>
      </c>
      <c r="B25" s="2" t="s">
        <v>29</v>
      </c>
      <c r="C25" s="3">
        <v>143547.88054000001</v>
      </c>
      <c r="D25" s="3">
        <v>148440.84181000001</v>
      </c>
      <c r="E25" s="15">
        <f t="shared" si="0"/>
        <v>103.4085917894389</v>
      </c>
    </row>
    <row r="26" spans="1:5" s="4" customFormat="1" ht="63" x14ac:dyDescent="0.25">
      <c r="A26" s="11" t="s">
        <v>30</v>
      </c>
      <c r="B26" s="2" t="s">
        <v>31</v>
      </c>
      <c r="C26" s="3">
        <v>219129.67206000001</v>
      </c>
      <c r="D26" s="3">
        <v>283227.18930999999</v>
      </c>
      <c r="E26" s="15">
        <f t="shared" si="0"/>
        <v>129.25095293915714</v>
      </c>
    </row>
    <row r="27" spans="1:5" s="4" customFormat="1" ht="78.75" x14ac:dyDescent="0.25">
      <c r="A27" s="11" t="s">
        <v>32</v>
      </c>
      <c r="B27" s="2" t="s">
        <v>33</v>
      </c>
      <c r="C27" s="3">
        <v>2182.7038200000002</v>
      </c>
      <c r="D27" s="3">
        <v>2875.2280099999998</v>
      </c>
      <c r="E27" s="15">
        <f t="shared" si="0"/>
        <v>131.72781316706542</v>
      </c>
    </row>
    <row r="28" spans="1:5" s="4" customFormat="1" ht="63" x14ac:dyDescent="0.25">
      <c r="A28" s="11" t="s">
        <v>34</v>
      </c>
      <c r="B28" s="2" t="s">
        <v>35</v>
      </c>
      <c r="C28" s="3">
        <v>464200.49258999998</v>
      </c>
      <c r="D28" s="3">
        <v>458037.99745999998</v>
      </c>
      <c r="E28" s="15">
        <f t="shared" si="0"/>
        <v>98.672449678884135</v>
      </c>
    </row>
    <row r="29" spans="1:5" s="4" customFormat="1" ht="63" x14ac:dyDescent="0.25">
      <c r="A29" s="11" t="s">
        <v>36</v>
      </c>
      <c r="B29" s="2" t="s">
        <v>37</v>
      </c>
      <c r="C29" s="3">
        <v>-43828.990660000003</v>
      </c>
      <c r="D29" s="3">
        <v>-54854.408340000002</v>
      </c>
      <c r="E29" s="15">
        <f t="shared" si="0"/>
        <v>125.15553635612744</v>
      </c>
    </row>
    <row r="30" spans="1:5" s="4" customFormat="1" ht="31.5" x14ac:dyDescent="0.25">
      <c r="A30" s="11" t="s">
        <v>38</v>
      </c>
      <c r="B30" s="2" t="s">
        <v>39</v>
      </c>
      <c r="C30" s="3">
        <v>-3149</v>
      </c>
      <c r="D30" s="3">
        <v>-2680.8690000000001</v>
      </c>
      <c r="E30" s="15">
        <f t="shared" si="0"/>
        <v>85.133979040965386</v>
      </c>
    </row>
    <row r="31" spans="1:5" s="4" customFormat="1" ht="15.75" x14ac:dyDescent="0.25">
      <c r="A31" s="12" t="s">
        <v>40</v>
      </c>
      <c r="B31" s="13" t="s">
        <v>41</v>
      </c>
      <c r="C31" s="14">
        <v>1227557</v>
      </c>
      <c r="D31" s="14">
        <v>1226758.45823</v>
      </c>
      <c r="E31" s="17">
        <f t="shared" si="0"/>
        <v>99.934948701363766</v>
      </c>
    </row>
    <row r="32" spans="1:5" s="4" customFormat="1" ht="15.75" x14ac:dyDescent="0.25">
      <c r="A32" s="8" t="s">
        <v>42</v>
      </c>
      <c r="B32" s="9" t="s">
        <v>43</v>
      </c>
      <c r="C32" s="10">
        <v>1227557</v>
      </c>
      <c r="D32" s="10">
        <v>1226758.73753</v>
      </c>
      <c r="E32" s="19">
        <f t="shared" si="0"/>
        <v>99.934971453871384</v>
      </c>
    </row>
    <row r="33" spans="1:5" s="4" customFormat="1" ht="31.5" x14ac:dyDescent="0.25">
      <c r="A33" s="11" t="s">
        <v>44</v>
      </c>
      <c r="B33" s="2" t="s">
        <v>45</v>
      </c>
      <c r="C33" s="3">
        <v>687723</v>
      </c>
      <c r="D33" s="3">
        <v>685330.07767000003</v>
      </c>
      <c r="E33" s="15">
        <f t="shared" si="0"/>
        <v>99.652051432044601</v>
      </c>
    </row>
    <row r="34" spans="1:5" s="4" customFormat="1" ht="31.5" x14ac:dyDescent="0.25">
      <c r="A34" s="11" t="s">
        <v>46</v>
      </c>
      <c r="B34" s="2" t="s">
        <v>45</v>
      </c>
      <c r="C34" s="3">
        <v>687723</v>
      </c>
      <c r="D34" s="3">
        <v>685636.55544000003</v>
      </c>
      <c r="E34" s="15">
        <f t="shared" si="0"/>
        <v>99.69661556178869</v>
      </c>
    </row>
    <row r="35" spans="1:5" s="4" customFormat="1" ht="47.25" x14ac:dyDescent="0.25">
      <c r="A35" s="11" t="s">
        <v>47</v>
      </c>
      <c r="B35" s="2" t="s">
        <v>48</v>
      </c>
      <c r="C35" s="3"/>
      <c r="D35" s="3">
        <v>-306.47777000000002</v>
      </c>
      <c r="E35" s="15" t="str">
        <f t="shared" ref="E35:E51" si="1">IF(AND(D35="",C35&lt;&gt;""),"0,0",(IF(C35="","",(D35/C35)*100)))</f>
        <v/>
      </c>
    </row>
    <row r="36" spans="1:5" s="4" customFormat="1" ht="31.5" x14ac:dyDescent="0.25">
      <c r="A36" s="11" t="s">
        <v>49</v>
      </c>
      <c r="B36" s="2" t="s">
        <v>50</v>
      </c>
      <c r="C36" s="3">
        <v>541575</v>
      </c>
      <c r="D36" s="3">
        <v>543169.51532999997</v>
      </c>
      <c r="E36" s="15">
        <f t="shared" si="1"/>
        <v>100.29442188616535</v>
      </c>
    </row>
    <row r="37" spans="1:5" s="4" customFormat="1" ht="31.5" x14ac:dyDescent="0.25">
      <c r="A37" s="11" t="s">
        <v>51</v>
      </c>
      <c r="B37" s="2" t="s">
        <v>50</v>
      </c>
      <c r="C37" s="3">
        <v>541575</v>
      </c>
      <c r="D37" s="3">
        <v>543320.50812999997</v>
      </c>
      <c r="E37" s="15">
        <f t="shared" si="1"/>
        <v>100.32230219821815</v>
      </c>
    </row>
    <row r="38" spans="1:5" s="4" customFormat="1" ht="47.25" x14ac:dyDescent="0.25">
      <c r="A38" s="11" t="s">
        <v>52</v>
      </c>
      <c r="B38" s="2" t="s">
        <v>53</v>
      </c>
      <c r="C38" s="3"/>
      <c r="D38" s="3">
        <v>-150.99279999999999</v>
      </c>
      <c r="E38" s="15" t="str">
        <f t="shared" si="1"/>
        <v/>
      </c>
    </row>
    <row r="39" spans="1:5" s="4" customFormat="1" ht="15.75" x14ac:dyDescent="0.25">
      <c r="A39" s="11" t="s">
        <v>54</v>
      </c>
      <c r="B39" s="2" t="s">
        <v>55</v>
      </c>
      <c r="C39" s="3">
        <v>-1741</v>
      </c>
      <c r="D39" s="3">
        <v>-1740.85547</v>
      </c>
      <c r="E39" s="15">
        <f t="shared" si="1"/>
        <v>99.991698449167146</v>
      </c>
    </row>
    <row r="40" spans="1:5" s="4" customFormat="1" ht="31.5" x14ac:dyDescent="0.25">
      <c r="A40" s="11" t="s">
        <v>56</v>
      </c>
      <c r="B40" s="2" t="s">
        <v>57</v>
      </c>
      <c r="C40" s="3"/>
      <c r="D40" s="3">
        <v>-0.27929999999999999</v>
      </c>
      <c r="E40" s="15" t="str">
        <f t="shared" si="1"/>
        <v/>
      </c>
    </row>
    <row r="41" spans="1:5" s="4" customFormat="1" ht="15.75" x14ac:dyDescent="0.25">
      <c r="A41" s="12" t="s">
        <v>58</v>
      </c>
      <c r="B41" s="13" t="s">
        <v>59</v>
      </c>
      <c r="C41" s="14">
        <v>2209342</v>
      </c>
      <c r="D41" s="14">
        <v>2263909.6511400002</v>
      </c>
      <c r="E41" s="17">
        <f t="shared" si="1"/>
        <v>102.46985985601145</v>
      </c>
    </row>
    <row r="42" spans="1:5" s="4" customFormat="1" ht="15.75" x14ac:dyDescent="0.25">
      <c r="A42" s="8" t="s">
        <v>60</v>
      </c>
      <c r="B42" s="9" t="s">
        <v>61</v>
      </c>
      <c r="C42" s="10">
        <v>1515000</v>
      </c>
      <c r="D42" s="10">
        <v>1529813.4194400001</v>
      </c>
      <c r="E42" s="19">
        <f t="shared" si="1"/>
        <v>100.97778346138615</v>
      </c>
    </row>
    <row r="43" spans="1:5" s="4" customFormat="1" ht="31.5" x14ac:dyDescent="0.25">
      <c r="A43" s="11" t="s">
        <v>62</v>
      </c>
      <c r="B43" s="2" t="s">
        <v>63</v>
      </c>
      <c r="C43" s="3">
        <v>953100</v>
      </c>
      <c r="D43" s="3">
        <v>964240.84857000003</v>
      </c>
      <c r="E43" s="15">
        <f t="shared" si="1"/>
        <v>101.16890657538559</v>
      </c>
    </row>
    <row r="44" spans="1:5" s="4" customFormat="1" ht="31.5" x14ac:dyDescent="0.25">
      <c r="A44" s="11" t="s">
        <v>64</v>
      </c>
      <c r="B44" s="2" t="s">
        <v>65</v>
      </c>
      <c r="C44" s="3">
        <v>561900</v>
      </c>
      <c r="D44" s="3">
        <v>565572.57087000005</v>
      </c>
      <c r="E44" s="15">
        <f t="shared" si="1"/>
        <v>100.65359865990391</v>
      </c>
    </row>
    <row r="45" spans="1:5" s="4" customFormat="1" ht="15.75" x14ac:dyDescent="0.25">
      <c r="A45" s="8" t="s">
        <v>66</v>
      </c>
      <c r="B45" s="9" t="s">
        <v>67</v>
      </c>
      <c r="C45" s="10">
        <v>694058</v>
      </c>
      <c r="D45" s="10">
        <v>733805.7317</v>
      </c>
      <c r="E45" s="19">
        <f t="shared" si="1"/>
        <v>105.7268602479908</v>
      </c>
    </row>
    <row r="46" spans="1:5" s="4" customFormat="1" ht="15.75" x14ac:dyDescent="0.25">
      <c r="A46" s="11" t="s">
        <v>68</v>
      </c>
      <c r="B46" s="2" t="s">
        <v>69</v>
      </c>
      <c r="C46" s="3">
        <v>110500</v>
      </c>
      <c r="D46" s="3">
        <v>110445.1973</v>
      </c>
      <c r="E46" s="15">
        <f t="shared" si="1"/>
        <v>99.950404796380084</v>
      </c>
    </row>
    <row r="47" spans="1:5" s="4" customFormat="1" ht="15.75" x14ac:dyDescent="0.25">
      <c r="A47" s="11" t="s">
        <v>70</v>
      </c>
      <c r="B47" s="2" t="s">
        <v>71</v>
      </c>
      <c r="C47" s="3">
        <v>583558</v>
      </c>
      <c r="D47" s="3">
        <v>623360.5344</v>
      </c>
      <c r="E47" s="15">
        <f t="shared" si="1"/>
        <v>106.82066468114566</v>
      </c>
    </row>
    <row r="48" spans="1:5" s="4" customFormat="1" ht="15.75" x14ac:dyDescent="0.25">
      <c r="A48" s="8" t="s">
        <v>72</v>
      </c>
      <c r="B48" s="9" t="s">
        <v>73</v>
      </c>
      <c r="C48" s="10">
        <v>284</v>
      </c>
      <c r="D48" s="10">
        <v>290.5</v>
      </c>
      <c r="E48" s="19">
        <f t="shared" si="1"/>
        <v>102.28873239436621</v>
      </c>
    </row>
    <row r="49" spans="1:5" s="4" customFormat="1" ht="31.5" x14ac:dyDescent="0.25">
      <c r="A49" s="12" t="s">
        <v>74</v>
      </c>
      <c r="B49" s="13" t="s">
        <v>75</v>
      </c>
      <c r="C49" s="14">
        <v>672300</v>
      </c>
      <c r="D49" s="14">
        <v>709055.82128999999</v>
      </c>
      <c r="E49" s="17">
        <f t="shared" si="1"/>
        <v>105.46717556001785</v>
      </c>
    </row>
    <row r="50" spans="1:5" s="4" customFormat="1" ht="15.75" x14ac:dyDescent="0.25">
      <c r="A50" s="8" t="s">
        <v>76</v>
      </c>
      <c r="B50" s="9" t="s">
        <v>77</v>
      </c>
      <c r="C50" s="10">
        <v>215000</v>
      </c>
      <c r="D50" s="10">
        <v>207094.33027999999</v>
      </c>
      <c r="E50" s="19">
        <f t="shared" si="1"/>
        <v>96.322944316279063</v>
      </c>
    </row>
    <row r="51" spans="1:5" s="4" customFormat="1" ht="15.75" x14ac:dyDescent="0.25">
      <c r="A51" s="11" t="s">
        <v>78</v>
      </c>
      <c r="B51" s="2" t="s">
        <v>79</v>
      </c>
      <c r="C51" s="3">
        <v>11500</v>
      </c>
      <c r="D51" s="3">
        <v>11498.10749</v>
      </c>
      <c r="E51" s="15">
        <f t="shared" si="1"/>
        <v>99.983543391304352</v>
      </c>
    </row>
    <row r="52" spans="1:5" s="4" customFormat="1" ht="31.5" x14ac:dyDescent="0.25">
      <c r="A52" s="11" t="s">
        <v>80</v>
      </c>
      <c r="B52" s="2" t="s">
        <v>81</v>
      </c>
      <c r="C52" s="3">
        <v>203210</v>
      </c>
      <c r="D52" s="3">
        <v>195309.47704</v>
      </c>
      <c r="E52" s="15">
        <f t="shared" ref="E52:E71" si="2">IF(AND(D52="",C52&lt;&gt;""),"0,0",(IF(C52="","",(D52/C52)*100)))</f>
        <v>96.11213869396191</v>
      </c>
    </row>
    <row r="53" spans="1:5" s="4" customFormat="1" ht="15.75" x14ac:dyDescent="0.25">
      <c r="A53" s="11" t="s">
        <v>82</v>
      </c>
      <c r="B53" s="2" t="s">
        <v>83</v>
      </c>
      <c r="C53" s="3">
        <v>290</v>
      </c>
      <c r="D53" s="3">
        <v>286.74574999999999</v>
      </c>
      <c r="E53" s="15">
        <f t="shared" si="2"/>
        <v>98.877844827586202</v>
      </c>
    </row>
    <row r="54" spans="1:5" s="4" customFormat="1" ht="31.5" x14ac:dyDescent="0.25">
      <c r="A54" s="8" t="s">
        <v>84</v>
      </c>
      <c r="B54" s="9" t="s">
        <v>85</v>
      </c>
      <c r="C54" s="10">
        <v>457300</v>
      </c>
      <c r="D54" s="10">
        <v>501961.49101</v>
      </c>
      <c r="E54" s="19">
        <f t="shared" si="2"/>
        <v>109.76634397769516</v>
      </c>
    </row>
    <row r="55" spans="1:5" s="4" customFormat="1" ht="15.75" x14ac:dyDescent="0.25">
      <c r="A55" s="11" t="s">
        <v>86</v>
      </c>
      <c r="B55" s="2" t="s">
        <v>87</v>
      </c>
      <c r="C55" s="3">
        <v>7300</v>
      </c>
      <c r="D55" s="3">
        <v>7438.5201399999996</v>
      </c>
      <c r="E55" s="15">
        <f t="shared" si="2"/>
        <v>101.89753616438355</v>
      </c>
    </row>
    <row r="56" spans="1:5" s="4" customFormat="1" ht="31.5" x14ac:dyDescent="0.25">
      <c r="A56" s="11" t="s">
        <v>88</v>
      </c>
      <c r="B56" s="2" t="s">
        <v>89</v>
      </c>
      <c r="C56" s="3">
        <v>429500</v>
      </c>
      <c r="D56" s="3">
        <v>477049.48774999997</v>
      </c>
      <c r="E56" s="15">
        <f t="shared" si="2"/>
        <v>111.07089353899883</v>
      </c>
    </row>
    <row r="57" spans="1:5" s="4" customFormat="1" ht="31.5" x14ac:dyDescent="0.25">
      <c r="A57" s="11" t="s">
        <v>90</v>
      </c>
      <c r="B57" s="2" t="s">
        <v>91</v>
      </c>
      <c r="C57" s="3">
        <v>20500</v>
      </c>
      <c r="D57" s="3">
        <v>17473.483120000001</v>
      </c>
      <c r="E57" s="15">
        <f t="shared" si="2"/>
        <v>85.236503024390245</v>
      </c>
    </row>
    <row r="58" spans="1:5" s="4" customFormat="1" ht="15.75" x14ac:dyDescent="0.25">
      <c r="A58" s="12" t="s">
        <v>92</v>
      </c>
      <c r="B58" s="13" t="s">
        <v>93</v>
      </c>
      <c r="C58" s="14">
        <v>65509.16216</v>
      </c>
      <c r="D58" s="14">
        <v>72586.995219999997</v>
      </c>
      <c r="E58" s="17">
        <f t="shared" si="2"/>
        <v>110.80434068552587</v>
      </c>
    </row>
    <row r="59" spans="1:5" s="4" customFormat="1" ht="31.5" x14ac:dyDescent="0.25">
      <c r="A59" s="11" t="s">
        <v>94</v>
      </c>
      <c r="B59" s="2" t="s">
        <v>95</v>
      </c>
      <c r="C59" s="3">
        <v>0.1</v>
      </c>
      <c r="D59" s="3"/>
      <c r="E59" s="15" t="str">
        <f t="shared" si="2"/>
        <v>0,0</v>
      </c>
    </row>
    <row r="60" spans="1:5" s="4" customFormat="1" ht="63" x14ac:dyDescent="0.25">
      <c r="A60" s="8" t="s">
        <v>96</v>
      </c>
      <c r="B60" s="9" t="s">
        <v>97</v>
      </c>
      <c r="C60" s="10">
        <v>5000</v>
      </c>
      <c r="D60" s="10">
        <v>5037.6549999999997</v>
      </c>
      <c r="E60" s="19">
        <f t="shared" si="2"/>
        <v>100.75309999999999</v>
      </c>
    </row>
    <row r="61" spans="1:5" s="4" customFormat="1" ht="31.5" x14ac:dyDescent="0.25">
      <c r="A61" s="8" t="s">
        <v>98</v>
      </c>
      <c r="B61" s="9" t="s">
        <v>99</v>
      </c>
      <c r="C61" s="10">
        <v>60509.062160000001</v>
      </c>
      <c r="D61" s="10">
        <v>67549.340219999998</v>
      </c>
      <c r="E61" s="19">
        <f t="shared" si="2"/>
        <v>111.63508044693185</v>
      </c>
    </row>
    <row r="62" spans="1:5" s="4" customFormat="1" ht="78.75" x14ac:dyDescent="0.25">
      <c r="A62" s="11" t="s">
        <v>100</v>
      </c>
      <c r="B62" s="2" t="s">
        <v>101</v>
      </c>
      <c r="C62" s="3">
        <v>220</v>
      </c>
      <c r="D62" s="3">
        <v>224.95500000000001</v>
      </c>
      <c r="E62" s="15">
        <f t="shared" si="2"/>
        <v>102.25227272727273</v>
      </c>
    </row>
    <row r="63" spans="1:5" s="4" customFormat="1" ht="31.5" x14ac:dyDescent="0.25">
      <c r="A63" s="11" t="s">
        <v>102</v>
      </c>
      <c r="B63" s="2" t="s">
        <v>103</v>
      </c>
      <c r="C63" s="3">
        <v>29817.562160000001</v>
      </c>
      <c r="D63" s="3">
        <v>33851.30025</v>
      </c>
      <c r="E63" s="15">
        <f t="shared" si="2"/>
        <v>113.52806130948969</v>
      </c>
    </row>
    <row r="64" spans="1:5" s="4" customFormat="1" ht="63" x14ac:dyDescent="0.25">
      <c r="A64" s="11" t="s">
        <v>104</v>
      </c>
      <c r="B64" s="2" t="s">
        <v>105</v>
      </c>
      <c r="C64" s="3">
        <v>22707.05</v>
      </c>
      <c r="D64" s="3">
        <v>24554.138279999999</v>
      </c>
      <c r="E64" s="15">
        <f t="shared" si="2"/>
        <v>108.13442644465046</v>
      </c>
    </row>
    <row r="65" spans="1:5" s="4" customFormat="1" ht="31.5" x14ac:dyDescent="0.25">
      <c r="A65" s="11" t="s">
        <v>106</v>
      </c>
      <c r="B65" s="2" t="s">
        <v>107</v>
      </c>
      <c r="C65" s="3">
        <v>1950</v>
      </c>
      <c r="D65" s="3">
        <v>1939.595</v>
      </c>
      <c r="E65" s="15">
        <f t="shared" si="2"/>
        <v>99.466410256410256</v>
      </c>
    </row>
    <row r="66" spans="1:5" s="4" customFormat="1" ht="63" x14ac:dyDescent="0.25">
      <c r="A66" s="11" t="s">
        <v>108</v>
      </c>
      <c r="B66" s="2" t="s">
        <v>109</v>
      </c>
      <c r="C66" s="3">
        <v>128</v>
      </c>
      <c r="D66" s="3">
        <v>134.4</v>
      </c>
      <c r="E66" s="15">
        <f t="shared" si="2"/>
        <v>105</v>
      </c>
    </row>
    <row r="67" spans="1:5" s="4" customFormat="1" ht="31.5" x14ac:dyDescent="0.25">
      <c r="A67" s="11" t="s">
        <v>110</v>
      </c>
      <c r="B67" s="2" t="s">
        <v>111</v>
      </c>
      <c r="C67" s="3">
        <v>8.3000000000000007</v>
      </c>
      <c r="D67" s="3">
        <v>8.3000000000000007</v>
      </c>
      <c r="E67" s="15">
        <f t="shared" si="2"/>
        <v>100</v>
      </c>
    </row>
    <row r="68" spans="1:5" s="4" customFormat="1" ht="63" x14ac:dyDescent="0.25">
      <c r="A68" s="11" t="s">
        <v>112</v>
      </c>
      <c r="B68" s="2" t="s">
        <v>113</v>
      </c>
      <c r="C68" s="3">
        <v>58.85</v>
      </c>
      <c r="D68" s="3">
        <v>65.25</v>
      </c>
      <c r="E68" s="15">
        <f t="shared" si="2"/>
        <v>110.875106202209</v>
      </c>
    </row>
    <row r="69" spans="1:5" s="4" customFormat="1" ht="63" x14ac:dyDescent="0.25">
      <c r="A69" s="11" t="s">
        <v>114</v>
      </c>
      <c r="B69" s="2" t="s">
        <v>115</v>
      </c>
      <c r="C69" s="3">
        <v>140</v>
      </c>
      <c r="D69" s="3">
        <v>216.03</v>
      </c>
      <c r="E69" s="15">
        <f t="shared" si="2"/>
        <v>154.30714285714288</v>
      </c>
    </row>
    <row r="70" spans="1:5" s="4" customFormat="1" ht="141.75" x14ac:dyDescent="0.25">
      <c r="A70" s="11" t="s">
        <v>116</v>
      </c>
      <c r="B70" s="2" t="s">
        <v>117</v>
      </c>
      <c r="C70" s="3">
        <v>4603.1000000000004</v>
      </c>
      <c r="D70" s="3">
        <v>5481.8216899999998</v>
      </c>
      <c r="E70" s="15">
        <f t="shared" si="2"/>
        <v>119.0897805826508</v>
      </c>
    </row>
    <row r="71" spans="1:5" s="4" customFormat="1" ht="78.75" x14ac:dyDescent="0.25">
      <c r="A71" s="11" t="s">
        <v>118</v>
      </c>
      <c r="B71" s="2" t="s">
        <v>119</v>
      </c>
      <c r="C71" s="3">
        <v>252.7</v>
      </c>
      <c r="D71" s="3">
        <v>263.89999999999998</v>
      </c>
      <c r="E71" s="15">
        <f t="shared" si="2"/>
        <v>104.43213296398892</v>
      </c>
    </row>
    <row r="72" spans="1:5" s="4" customFormat="1" ht="63" x14ac:dyDescent="0.25">
      <c r="A72" s="11" t="s">
        <v>120</v>
      </c>
      <c r="B72" s="2" t="s">
        <v>121</v>
      </c>
      <c r="C72" s="3">
        <v>63</v>
      </c>
      <c r="D72" s="3">
        <v>66.5</v>
      </c>
      <c r="E72" s="15">
        <f t="shared" ref="E72:E98" si="3">IF(AND(D72="",C72&lt;&gt;""),"0,0",(IF(C72="","",(D72/C72)*100)))</f>
        <v>105.55555555555556</v>
      </c>
    </row>
    <row r="73" spans="1:5" s="4" customFormat="1" ht="78.75" x14ac:dyDescent="0.25">
      <c r="A73" s="11" t="s">
        <v>122</v>
      </c>
      <c r="B73" s="2" t="s">
        <v>123</v>
      </c>
      <c r="C73" s="3">
        <v>19.5</v>
      </c>
      <c r="D73" s="3">
        <v>19.2</v>
      </c>
      <c r="E73" s="15">
        <f t="shared" si="3"/>
        <v>98.461538461538453</v>
      </c>
    </row>
    <row r="74" spans="1:5" s="4" customFormat="1" ht="31.5" x14ac:dyDescent="0.25">
      <c r="A74" s="11" t="s">
        <v>124</v>
      </c>
      <c r="B74" s="2" t="s">
        <v>125</v>
      </c>
      <c r="C74" s="3">
        <v>3.5</v>
      </c>
      <c r="D74" s="3">
        <v>3.5</v>
      </c>
      <c r="E74" s="15">
        <f t="shared" si="3"/>
        <v>100</v>
      </c>
    </row>
    <row r="75" spans="1:5" s="4" customFormat="1" ht="31.5" x14ac:dyDescent="0.25">
      <c r="A75" s="11" t="s">
        <v>126</v>
      </c>
      <c r="B75" s="2" t="s">
        <v>127</v>
      </c>
      <c r="C75" s="3">
        <v>10</v>
      </c>
      <c r="D75" s="3">
        <v>10</v>
      </c>
      <c r="E75" s="15">
        <f t="shared" si="3"/>
        <v>100</v>
      </c>
    </row>
    <row r="76" spans="1:5" s="4" customFormat="1" ht="63" x14ac:dyDescent="0.25">
      <c r="A76" s="11" t="s">
        <v>128</v>
      </c>
      <c r="B76" s="2" t="s">
        <v>129</v>
      </c>
      <c r="C76" s="3">
        <v>62.5</v>
      </c>
      <c r="D76" s="3">
        <v>125.45</v>
      </c>
      <c r="E76" s="15">
        <f t="shared" si="3"/>
        <v>200.72</v>
      </c>
    </row>
    <row r="77" spans="1:5" s="4" customFormat="1" ht="78.75" x14ac:dyDescent="0.25">
      <c r="A77" s="11" t="s">
        <v>130</v>
      </c>
      <c r="B77" s="2" t="s">
        <v>131</v>
      </c>
      <c r="C77" s="3">
        <v>35</v>
      </c>
      <c r="D77" s="3">
        <v>35</v>
      </c>
      <c r="E77" s="15">
        <f t="shared" si="3"/>
        <v>100</v>
      </c>
    </row>
    <row r="78" spans="1:5" s="4" customFormat="1" ht="47.25" x14ac:dyDescent="0.25">
      <c r="A78" s="11" t="s">
        <v>132</v>
      </c>
      <c r="B78" s="2" t="s">
        <v>133</v>
      </c>
      <c r="C78" s="3">
        <v>430</v>
      </c>
      <c r="D78" s="3">
        <v>550</v>
      </c>
      <c r="E78" s="15">
        <f t="shared" si="3"/>
        <v>127.90697674418605</v>
      </c>
    </row>
    <row r="79" spans="1:5" s="4" customFormat="1" ht="31.5" x14ac:dyDescent="0.25">
      <c r="A79" s="12" t="s">
        <v>134</v>
      </c>
      <c r="B79" s="13" t="s">
        <v>135</v>
      </c>
      <c r="C79" s="14">
        <v>10</v>
      </c>
      <c r="D79" s="14">
        <v>0.27879999999999999</v>
      </c>
      <c r="E79" s="17">
        <f t="shared" si="3"/>
        <v>2.7879999999999998</v>
      </c>
    </row>
    <row r="80" spans="1:5" s="4" customFormat="1" ht="31.5" x14ac:dyDescent="0.25">
      <c r="A80" s="8" t="s">
        <v>136</v>
      </c>
      <c r="B80" s="9" t="s">
        <v>137</v>
      </c>
      <c r="C80" s="10">
        <v>2</v>
      </c>
      <c r="D80" s="10">
        <v>-5.4306799999999997</v>
      </c>
      <c r="E80" s="19">
        <f t="shared" si="3"/>
        <v>-271.53399999999999</v>
      </c>
    </row>
    <row r="81" spans="1:5" s="4" customFormat="1" ht="31.5" x14ac:dyDescent="0.25">
      <c r="A81" s="11" t="s">
        <v>138</v>
      </c>
      <c r="B81" s="2" t="s">
        <v>139</v>
      </c>
      <c r="C81" s="3">
        <v>2</v>
      </c>
      <c r="D81" s="3">
        <v>1.3069</v>
      </c>
      <c r="E81" s="15">
        <f t="shared" si="3"/>
        <v>65.344999999999999</v>
      </c>
    </row>
    <row r="82" spans="1:5" s="4" customFormat="1" ht="31.5" x14ac:dyDescent="0.25">
      <c r="A82" s="11" t="s">
        <v>140</v>
      </c>
      <c r="B82" s="2" t="s">
        <v>141</v>
      </c>
      <c r="C82" s="3"/>
      <c r="D82" s="3">
        <v>-6.7375800000000003</v>
      </c>
      <c r="E82" s="15" t="str">
        <f t="shared" si="3"/>
        <v/>
      </c>
    </row>
    <row r="83" spans="1:5" s="4" customFormat="1" ht="15.75" x14ac:dyDescent="0.25">
      <c r="A83" s="8" t="s">
        <v>142</v>
      </c>
      <c r="B83" s="9" t="s">
        <v>143</v>
      </c>
      <c r="C83" s="10">
        <v>3</v>
      </c>
      <c r="D83" s="10">
        <v>0.82655999999999996</v>
      </c>
      <c r="E83" s="19">
        <f t="shared" si="3"/>
        <v>27.552</v>
      </c>
    </row>
    <row r="84" spans="1:5" s="4" customFormat="1" ht="15.75" x14ac:dyDescent="0.25">
      <c r="A84" s="11" t="s">
        <v>144</v>
      </c>
      <c r="B84" s="2" t="s">
        <v>145</v>
      </c>
      <c r="C84" s="3"/>
      <c r="D84" s="3">
        <v>-2.8307899999999999</v>
      </c>
      <c r="E84" s="15" t="str">
        <f t="shared" si="3"/>
        <v/>
      </c>
    </row>
    <row r="85" spans="1:5" s="4" customFormat="1" ht="31.5" x14ac:dyDescent="0.25">
      <c r="A85" s="11" t="s">
        <v>146</v>
      </c>
      <c r="B85" s="2" t="s">
        <v>147</v>
      </c>
      <c r="C85" s="3">
        <v>3</v>
      </c>
      <c r="D85" s="3">
        <v>2.7316699999999998</v>
      </c>
      <c r="E85" s="15">
        <f t="shared" si="3"/>
        <v>91.055666666666653</v>
      </c>
    </row>
    <row r="86" spans="1:5" s="4" customFormat="1" ht="15.75" x14ac:dyDescent="0.25">
      <c r="A86" s="11" t="s">
        <v>148</v>
      </c>
      <c r="B86" s="2" t="s">
        <v>149</v>
      </c>
      <c r="C86" s="3"/>
      <c r="D86" s="3">
        <v>0.35504999999999998</v>
      </c>
      <c r="E86" s="15" t="str">
        <f t="shared" si="3"/>
        <v/>
      </c>
    </row>
    <row r="87" spans="1:5" s="4" customFormat="1" ht="15.75" x14ac:dyDescent="0.25">
      <c r="A87" s="11" t="s">
        <v>150</v>
      </c>
      <c r="B87" s="2" t="s">
        <v>151</v>
      </c>
      <c r="C87" s="3"/>
      <c r="D87" s="3">
        <v>0.57062999999999997</v>
      </c>
      <c r="E87" s="15" t="str">
        <f t="shared" si="3"/>
        <v/>
      </c>
    </row>
    <row r="88" spans="1:5" s="4" customFormat="1" ht="31.5" x14ac:dyDescent="0.25">
      <c r="A88" s="8" t="s">
        <v>152</v>
      </c>
      <c r="B88" s="9" t="s">
        <v>153</v>
      </c>
      <c r="C88" s="10">
        <v>5</v>
      </c>
      <c r="D88" s="10">
        <v>4.9919200000000004</v>
      </c>
      <c r="E88" s="19">
        <f t="shared" si="3"/>
        <v>99.838400000000007</v>
      </c>
    </row>
    <row r="89" spans="1:5" s="4" customFormat="1" ht="15.75" x14ac:dyDescent="0.25">
      <c r="A89" s="11" t="s">
        <v>154</v>
      </c>
      <c r="B89" s="2" t="s">
        <v>155</v>
      </c>
      <c r="C89" s="3">
        <v>5</v>
      </c>
      <c r="D89" s="3">
        <v>4.9919200000000004</v>
      </c>
      <c r="E89" s="15">
        <f t="shared" si="3"/>
        <v>99.838400000000007</v>
      </c>
    </row>
    <row r="90" spans="1:5" s="4" customFormat="1" ht="31.5" x14ac:dyDescent="0.25">
      <c r="A90" s="8" t="s">
        <v>156</v>
      </c>
      <c r="B90" s="9" t="s">
        <v>157</v>
      </c>
      <c r="C90" s="10"/>
      <c r="D90" s="10">
        <v>-0.109</v>
      </c>
      <c r="E90" s="19" t="str">
        <f t="shared" si="3"/>
        <v/>
      </c>
    </row>
    <row r="91" spans="1:5" s="4" customFormat="1" ht="31.5" x14ac:dyDescent="0.25">
      <c r="A91" s="11" t="s">
        <v>158</v>
      </c>
      <c r="B91" s="2" t="s">
        <v>157</v>
      </c>
      <c r="C91" s="3"/>
      <c r="D91" s="3">
        <v>1.5109999999999999</v>
      </c>
      <c r="E91" s="15" t="str">
        <f t="shared" si="3"/>
        <v/>
      </c>
    </row>
    <row r="92" spans="1:5" s="4" customFormat="1" ht="31.5" x14ac:dyDescent="0.25">
      <c r="A92" s="12" t="s">
        <v>159</v>
      </c>
      <c r="B92" s="13" t="s">
        <v>160</v>
      </c>
      <c r="C92" s="14">
        <v>73019.048739999998</v>
      </c>
      <c r="D92" s="14">
        <v>73414.233600000007</v>
      </c>
      <c r="E92" s="17">
        <f t="shared" si="3"/>
        <v>100.54120789960869</v>
      </c>
    </row>
    <row r="93" spans="1:5" s="4" customFormat="1" ht="47.25" x14ac:dyDescent="0.25">
      <c r="A93" s="11" t="s">
        <v>161</v>
      </c>
      <c r="B93" s="2" t="s">
        <v>162</v>
      </c>
      <c r="C93" s="3">
        <v>6478.84</v>
      </c>
      <c r="D93" s="3">
        <v>6478.8390099999997</v>
      </c>
      <c r="E93" s="15">
        <f t="shared" si="3"/>
        <v>99.999984719486818</v>
      </c>
    </row>
    <row r="94" spans="1:5" s="4" customFormat="1" ht="31.5" x14ac:dyDescent="0.25">
      <c r="A94" s="11" t="s">
        <v>163</v>
      </c>
      <c r="B94" s="2" t="s">
        <v>164</v>
      </c>
      <c r="C94" s="3">
        <v>32902.827570000001</v>
      </c>
      <c r="D94" s="3">
        <v>32902.827570000001</v>
      </c>
      <c r="E94" s="15">
        <f t="shared" si="3"/>
        <v>100</v>
      </c>
    </row>
    <row r="95" spans="1:5" s="4" customFormat="1" ht="78.75" x14ac:dyDescent="0.25">
      <c r="A95" s="8" t="s">
        <v>165</v>
      </c>
      <c r="B95" s="9" t="s">
        <v>166</v>
      </c>
      <c r="C95" s="10">
        <v>12147.5</v>
      </c>
      <c r="D95" s="10">
        <v>11380.55703</v>
      </c>
      <c r="E95" s="19">
        <f t="shared" si="3"/>
        <v>93.686413089112989</v>
      </c>
    </row>
    <row r="96" spans="1:5" s="4" customFormat="1" ht="63" x14ac:dyDescent="0.25">
      <c r="A96" s="11" t="s">
        <v>167</v>
      </c>
      <c r="B96" s="2" t="s">
        <v>168</v>
      </c>
      <c r="C96" s="3">
        <v>8150</v>
      </c>
      <c r="D96" s="3">
        <v>7439.7809100000004</v>
      </c>
      <c r="E96" s="15">
        <f t="shared" si="3"/>
        <v>91.285655337423321</v>
      </c>
    </row>
    <row r="97" spans="1:5" s="4" customFormat="1" ht="63" x14ac:dyDescent="0.25">
      <c r="A97" s="11" t="s">
        <v>169</v>
      </c>
      <c r="B97" s="2" t="s">
        <v>170</v>
      </c>
      <c r="C97" s="3">
        <v>727</v>
      </c>
      <c r="D97" s="3">
        <v>796.99163999999996</v>
      </c>
      <c r="E97" s="15">
        <f t="shared" si="3"/>
        <v>109.62746079779917</v>
      </c>
    </row>
    <row r="98" spans="1:5" s="4" customFormat="1" ht="31.5" x14ac:dyDescent="0.25">
      <c r="A98" s="11" t="s">
        <v>171</v>
      </c>
      <c r="B98" s="2" t="s">
        <v>172</v>
      </c>
      <c r="C98" s="3">
        <v>3270.5</v>
      </c>
      <c r="D98" s="3">
        <v>3143.7844799999998</v>
      </c>
      <c r="E98" s="15">
        <f t="shared" si="3"/>
        <v>96.1255000764409</v>
      </c>
    </row>
    <row r="99" spans="1:5" s="4" customFormat="1" ht="47.25" x14ac:dyDescent="0.25">
      <c r="A99" s="11" t="s">
        <v>173</v>
      </c>
      <c r="B99" s="2" t="s">
        <v>174</v>
      </c>
      <c r="C99" s="3">
        <v>19916.939999999999</v>
      </c>
      <c r="D99" s="3">
        <v>21085.163809999998</v>
      </c>
      <c r="E99" s="15">
        <f t="shared" ref="E99:E137" si="4">IF(AND(D99="",C99&lt;&gt;""),"0,0",(IF(C99="","",(D99/C99)*100)))</f>
        <v>105.86547838171927</v>
      </c>
    </row>
    <row r="100" spans="1:5" s="4" customFormat="1" ht="78.75" x14ac:dyDescent="0.25">
      <c r="A100" s="11" t="s">
        <v>175</v>
      </c>
      <c r="B100" s="2" t="s">
        <v>176</v>
      </c>
      <c r="C100" s="3">
        <v>967.93010000000004</v>
      </c>
      <c r="D100" s="3">
        <v>967.93010000000004</v>
      </c>
      <c r="E100" s="15">
        <f t="shared" si="4"/>
        <v>100</v>
      </c>
    </row>
    <row r="101" spans="1:5" s="4" customFormat="1" ht="63" x14ac:dyDescent="0.25">
      <c r="A101" s="8" t="s">
        <v>177</v>
      </c>
      <c r="B101" s="9" t="s">
        <v>178</v>
      </c>
      <c r="C101" s="10">
        <v>605.01107000000002</v>
      </c>
      <c r="D101" s="10">
        <v>598.91607999999997</v>
      </c>
      <c r="E101" s="19">
        <f t="shared" si="4"/>
        <v>98.992582069614016</v>
      </c>
    </row>
    <row r="102" spans="1:5" s="4" customFormat="1" ht="31.5" x14ac:dyDescent="0.25">
      <c r="A102" s="11" t="s">
        <v>179</v>
      </c>
      <c r="B102" s="2" t="s">
        <v>180</v>
      </c>
      <c r="C102" s="3">
        <v>263.25</v>
      </c>
      <c r="D102" s="3">
        <v>263.25</v>
      </c>
      <c r="E102" s="15">
        <f t="shared" si="4"/>
        <v>100</v>
      </c>
    </row>
    <row r="103" spans="1:5" s="4" customFormat="1" ht="78.75" x14ac:dyDescent="0.25">
      <c r="A103" s="11" t="s">
        <v>181</v>
      </c>
      <c r="B103" s="2" t="s">
        <v>182</v>
      </c>
      <c r="C103" s="3">
        <v>341.76107000000002</v>
      </c>
      <c r="D103" s="3">
        <v>335.66608000000002</v>
      </c>
      <c r="E103" s="15">
        <f t="shared" si="4"/>
        <v>98.216593247440386</v>
      </c>
    </row>
    <row r="104" spans="1:5" s="4" customFormat="1" ht="15.75" x14ac:dyDescent="0.25">
      <c r="A104" s="12" t="s">
        <v>183</v>
      </c>
      <c r="B104" s="13" t="s">
        <v>184</v>
      </c>
      <c r="C104" s="14">
        <v>137032.81231000001</v>
      </c>
      <c r="D104" s="14">
        <v>136300.21539999999</v>
      </c>
      <c r="E104" s="17">
        <f t="shared" si="4"/>
        <v>99.465385773195166</v>
      </c>
    </row>
    <row r="105" spans="1:5" s="4" customFormat="1" ht="15.75" x14ac:dyDescent="0.25">
      <c r="A105" s="8" t="s">
        <v>185</v>
      </c>
      <c r="B105" s="9" t="s">
        <v>186</v>
      </c>
      <c r="C105" s="10">
        <v>108859.70084</v>
      </c>
      <c r="D105" s="10">
        <v>115420.65604</v>
      </c>
      <c r="E105" s="19">
        <f t="shared" si="4"/>
        <v>106.02698257424312</v>
      </c>
    </row>
    <row r="106" spans="1:5" s="4" customFormat="1" ht="31.5" x14ac:dyDescent="0.25">
      <c r="A106" s="11" t="s">
        <v>187</v>
      </c>
      <c r="B106" s="2" t="s">
        <v>188</v>
      </c>
      <c r="C106" s="3">
        <v>5603.5810000000001</v>
      </c>
      <c r="D106" s="3">
        <v>5718.9525199999998</v>
      </c>
      <c r="E106" s="15">
        <f t="shared" si="4"/>
        <v>102.05888912821996</v>
      </c>
    </row>
    <row r="107" spans="1:5" s="4" customFormat="1" ht="31.5" x14ac:dyDescent="0.25">
      <c r="A107" s="11" t="s">
        <v>189</v>
      </c>
      <c r="B107" s="2" t="s">
        <v>190</v>
      </c>
      <c r="C107" s="3">
        <v>61.1907</v>
      </c>
      <c r="D107" s="3">
        <v>40.297759999999997</v>
      </c>
      <c r="E107" s="15">
        <f t="shared" si="4"/>
        <v>65.856020604438243</v>
      </c>
    </row>
    <row r="108" spans="1:5" s="4" customFormat="1" ht="15.75" x14ac:dyDescent="0.25">
      <c r="A108" s="11" t="s">
        <v>191</v>
      </c>
      <c r="B108" s="2" t="s">
        <v>192</v>
      </c>
      <c r="C108" s="3">
        <v>76187.929139999993</v>
      </c>
      <c r="D108" s="3">
        <v>98586.457710000002</v>
      </c>
      <c r="E108" s="15">
        <f t="shared" si="4"/>
        <v>129.39905155952113</v>
      </c>
    </row>
    <row r="109" spans="1:5" s="4" customFormat="1" ht="15.75" x14ac:dyDescent="0.25">
      <c r="A109" s="11" t="s">
        <v>193</v>
      </c>
      <c r="B109" s="2" t="s">
        <v>194</v>
      </c>
      <c r="C109" s="3">
        <v>27007</v>
      </c>
      <c r="D109" s="3">
        <v>11074.948050000001</v>
      </c>
      <c r="E109" s="15">
        <f t="shared" si="4"/>
        <v>41.007694486614582</v>
      </c>
    </row>
    <row r="110" spans="1:5" s="4" customFormat="1" ht="15.75" x14ac:dyDescent="0.25">
      <c r="A110" s="8" t="s">
        <v>195</v>
      </c>
      <c r="B110" s="9" t="s">
        <v>196</v>
      </c>
      <c r="C110" s="10">
        <v>11089.3</v>
      </c>
      <c r="D110" s="10">
        <v>10636.71783</v>
      </c>
      <c r="E110" s="19">
        <f t="shared" si="4"/>
        <v>95.918748974236436</v>
      </c>
    </row>
    <row r="111" spans="1:5" s="4" customFormat="1" ht="47.25" x14ac:dyDescent="0.25">
      <c r="A111" s="11" t="s">
        <v>197</v>
      </c>
      <c r="B111" s="2" t="s">
        <v>198</v>
      </c>
      <c r="C111" s="3">
        <v>7370</v>
      </c>
      <c r="D111" s="3">
        <v>6970</v>
      </c>
      <c r="E111" s="15">
        <f t="shared" si="4"/>
        <v>94.572591587516968</v>
      </c>
    </row>
    <row r="112" spans="1:5" s="4" customFormat="1" ht="31.5" x14ac:dyDescent="0.25">
      <c r="A112" s="11" t="s">
        <v>199</v>
      </c>
      <c r="B112" s="2" t="s">
        <v>200</v>
      </c>
      <c r="C112" s="3">
        <v>2489</v>
      </c>
      <c r="D112" s="3">
        <v>2471.21783</v>
      </c>
      <c r="E112" s="15">
        <f t="shared" si="4"/>
        <v>99.285569706709524</v>
      </c>
    </row>
    <row r="113" spans="1:5" s="4" customFormat="1" ht="47.25" x14ac:dyDescent="0.25">
      <c r="A113" s="11" t="s">
        <v>201</v>
      </c>
      <c r="B113" s="2" t="s">
        <v>202</v>
      </c>
      <c r="C113" s="3">
        <v>379.8</v>
      </c>
      <c r="D113" s="3">
        <v>345</v>
      </c>
      <c r="E113" s="15">
        <f t="shared" si="4"/>
        <v>90.837282780410746</v>
      </c>
    </row>
    <row r="114" spans="1:5" s="4" customFormat="1" ht="31.5" x14ac:dyDescent="0.25">
      <c r="A114" s="11" t="s">
        <v>203</v>
      </c>
      <c r="B114" s="2" t="s">
        <v>204</v>
      </c>
      <c r="C114" s="3">
        <v>850.5</v>
      </c>
      <c r="D114" s="3">
        <v>850.5</v>
      </c>
      <c r="E114" s="15">
        <f t="shared" si="4"/>
        <v>100</v>
      </c>
    </row>
    <row r="115" spans="1:5" s="21" customFormat="1" ht="15.75" x14ac:dyDescent="0.25">
      <c r="A115" s="20" t="s">
        <v>463</v>
      </c>
      <c r="B115" s="9" t="s">
        <v>464</v>
      </c>
      <c r="C115" s="10">
        <f>C116+C117+C118</f>
        <v>17083.811470000001</v>
      </c>
      <c r="D115" s="10">
        <f>D116+D117+D118</f>
        <v>10242.841530000002</v>
      </c>
      <c r="E115" s="19">
        <f>D115/C115*100</f>
        <v>59.956418671482801</v>
      </c>
    </row>
    <row r="116" spans="1:5" s="4" customFormat="1" ht="47.25" x14ac:dyDescent="0.25">
      <c r="A116" s="11" t="s">
        <v>205</v>
      </c>
      <c r="B116" s="2" t="s">
        <v>206</v>
      </c>
      <c r="C116" s="3">
        <v>4950</v>
      </c>
      <c r="D116" s="3">
        <v>4930.1191900000003</v>
      </c>
      <c r="E116" s="15">
        <f t="shared" si="4"/>
        <v>99.598367474747491</v>
      </c>
    </row>
    <row r="117" spans="1:5" s="4" customFormat="1" ht="31.5" x14ac:dyDescent="0.25">
      <c r="A117" s="11" t="s">
        <v>207</v>
      </c>
      <c r="B117" s="2" t="s">
        <v>208</v>
      </c>
      <c r="C117" s="3">
        <v>10286.775030000001</v>
      </c>
      <c r="D117" s="3">
        <v>3367.1487699999998</v>
      </c>
      <c r="E117" s="15">
        <f t="shared" si="4"/>
        <v>32.732792932480407</v>
      </c>
    </row>
    <row r="118" spans="1:5" s="4" customFormat="1" ht="31.5" x14ac:dyDescent="0.25">
      <c r="A118" s="11" t="s">
        <v>209</v>
      </c>
      <c r="B118" s="2" t="s">
        <v>210</v>
      </c>
      <c r="C118" s="3">
        <v>1847.0364400000001</v>
      </c>
      <c r="D118" s="3">
        <v>1945.57357</v>
      </c>
      <c r="E118" s="15">
        <f t="shared" si="4"/>
        <v>105.33487742125975</v>
      </c>
    </row>
    <row r="119" spans="1:5" s="4" customFormat="1" ht="31.5" x14ac:dyDescent="0.25">
      <c r="A119" s="12" t="s">
        <v>211</v>
      </c>
      <c r="B119" s="13" t="s">
        <v>212</v>
      </c>
      <c r="C119" s="14">
        <v>85750.121549999996</v>
      </c>
      <c r="D119" s="14">
        <v>119200.95749</v>
      </c>
      <c r="E119" s="17">
        <f t="shared" si="4"/>
        <v>139.00966591691088</v>
      </c>
    </row>
    <row r="120" spans="1:5" s="4" customFormat="1" ht="15.75" x14ac:dyDescent="0.25">
      <c r="A120" s="8" t="s">
        <v>213</v>
      </c>
      <c r="B120" s="9" t="s">
        <v>214</v>
      </c>
      <c r="C120" s="10">
        <v>25845.769919999999</v>
      </c>
      <c r="D120" s="10">
        <v>26242.93823</v>
      </c>
      <c r="E120" s="19">
        <f t="shared" si="4"/>
        <v>101.53668593053852</v>
      </c>
    </row>
    <row r="121" spans="1:5" s="4" customFormat="1" ht="47.25" x14ac:dyDescent="0.25">
      <c r="A121" s="11" t="s">
        <v>215</v>
      </c>
      <c r="B121" s="2" t="s">
        <v>216</v>
      </c>
      <c r="C121" s="3"/>
      <c r="D121" s="3">
        <v>2.4500000000000002</v>
      </c>
      <c r="E121" s="15" t="str">
        <f t="shared" si="4"/>
        <v/>
      </c>
    </row>
    <row r="122" spans="1:5" s="4" customFormat="1" ht="31.5" x14ac:dyDescent="0.25">
      <c r="A122" s="11" t="s">
        <v>217</v>
      </c>
      <c r="B122" s="2" t="s">
        <v>218</v>
      </c>
      <c r="C122" s="3">
        <v>152.15</v>
      </c>
      <c r="D122" s="3">
        <v>137.33349999999999</v>
      </c>
      <c r="E122" s="15">
        <f t="shared" si="4"/>
        <v>90.261912586263549</v>
      </c>
    </row>
    <row r="123" spans="1:5" s="4" customFormat="1" ht="78.75" x14ac:dyDescent="0.25">
      <c r="A123" s="11" t="s">
        <v>219</v>
      </c>
      <c r="B123" s="2" t="s">
        <v>220</v>
      </c>
      <c r="C123" s="3">
        <v>120</v>
      </c>
      <c r="D123" s="3">
        <v>115.09</v>
      </c>
      <c r="E123" s="15">
        <f t="shared" si="4"/>
        <v>95.908333333333346</v>
      </c>
    </row>
    <row r="124" spans="1:5" s="4" customFormat="1" ht="63" x14ac:dyDescent="0.25">
      <c r="A124" s="11" t="s">
        <v>221</v>
      </c>
      <c r="B124" s="2" t="s">
        <v>222</v>
      </c>
      <c r="C124" s="3">
        <v>9.6709200000000006</v>
      </c>
      <c r="D124" s="3">
        <v>66.788390000000007</v>
      </c>
      <c r="E124" s="15">
        <f t="shared" si="4"/>
        <v>690.61051068564313</v>
      </c>
    </row>
    <row r="125" spans="1:5" s="4" customFormat="1" ht="31.5" x14ac:dyDescent="0.25">
      <c r="A125" s="11" t="s">
        <v>223</v>
      </c>
      <c r="B125" s="2" t="s">
        <v>224</v>
      </c>
      <c r="C125" s="3">
        <v>25563.949000000001</v>
      </c>
      <c r="D125" s="3">
        <v>25921.27634</v>
      </c>
      <c r="E125" s="15">
        <f t="shared" si="4"/>
        <v>101.39777833229131</v>
      </c>
    </row>
    <row r="126" spans="1:5" s="4" customFormat="1" ht="15.75" x14ac:dyDescent="0.25">
      <c r="A126" s="8" t="s">
        <v>225</v>
      </c>
      <c r="B126" s="9" t="s">
        <v>226</v>
      </c>
      <c r="C126" s="10">
        <v>59904.351629999997</v>
      </c>
      <c r="D126" s="10">
        <v>92958.019260000001</v>
      </c>
      <c r="E126" s="19">
        <f t="shared" si="4"/>
        <v>155.17740653326223</v>
      </c>
    </row>
    <row r="127" spans="1:5" s="4" customFormat="1" ht="31.5" x14ac:dyDescent="0.25">
      <c r="A127" s="11" t="s">
        <v>227</v>
      </c>
      <c r="B127" s="2" t="s">
        <v>228</v>
      </c>
      <c r="C127" s="3">
        <v>1700.309</v>
      </c>
      <c r="D127" s="3">
        <v>1692.45399</v>
      </c>
      <c r="E127" s="15">
        <f t="shared" si="4"/>
        <v>99.538024559065434</v>
      </c>
    </row>
    <row r="128" spans="1:5" s="4" customFormat="1" ht="31.5" x14ac:dyDescent="0.25">
      <c r="A128" s="11" t="s">
        <v>229</v>
      </c>
      <c r="B128" s="2" t="s">
        <v>230</v>
      </c>
      <c r="C128" s="3">
        <v>58204.042630000004</v>
      </c>
      <c r="D128" s="3">
        <v>91265.565270000006</v>
      </c>
      <c r="E128" s="15">
        <f t="shared" si="4"/>
        <v>156.80279435256816</v>
      </c>
    </row>
    <row r="129" spans="1:5" s="4" customFormat="1" ht="31.5" x14ac:dyDescent="0.25">
      <c r="A129" s="12" t="s">
        <v>231</v>
      </c>
      <c r="B129" s="13" t="s">
        <v>232</v>
      </c>
      <c r="C129" s="14">
        <v>4440.3837800000001</v>
      </c>
      <c r="D129" s="14">
        <v>4772.0741399999997</v>
      </c>
      <c r="E129" s="17">
        <f t="shared" si="4"/>
        <v>107.4698579319646</v>
      </c>
    </row>
    <row r="130" spans="1:5" s="4" customFormat="1" ht="63" x14ac:dyDescent="0.25">
      <c r="A130" s="8" t="s">
        <v>233</v>
      </c>
      <c r="B130" s="9" t="s">
        <v>234</v>
      </c>
      <c r="C130" s="10">
        <v>4211.4199099999996</v>
      </c>
      <c r="D130" s="10">
        <v>4543.1102700000001</v>
      </c>
      <c r="E130" s="19">
        <f t="shared" si="4"/>
        <v>107.87597454275226</v>
      </c>
    </row>
    <row r="131" spans="1:5" s="4" customFormat="1" ht="78.75" x14ac:dyDescent="0.25">
      <c r="A131" s="11" t="s">
        <v>235</v>
      </c>
      <c r="B131" s="2" t="s">
        <v>236</v>
      </c>
      <c r="C131" s="3">
        <v>25.524909999999998</v>
      </c>
      <c r="D131" s="3">
        <v>38.469189999999998</v>
      </c>
      <c r="E131" s="15">
        <f t="shared" si="4"/>
        <v>150.71234335400203</v>
      </c>
    </row>
    <row r="132" spans="1:5" s="4" customFormat="1" ht="94.5" x14ac:dyDescent="0.25">
      <c r="A132" s="11" t="s">
        <v>237</v>
      </c>
      <c r="B132" s="2" t="s">
        <v>238</v>
      </c>
      <c r="C132" s="3">
        <v>2310</v>
      </c>
      <c r="D132" s="3">
        <v>2310</v>
      </c>
      <c r="E132" s="15">
        <f t="shared" si="4"/>
        <v>100</v>
      </c>
    </row>
    <row r="133" spans="1:5" s="4" customFormat="1" ht="78.75" x14ac:dyDescent="0.25">
      <c r="A133" s="11" t="s">
        <v>239</v>
      </c>
      <c r="B133" s="2" t="s">
        <v>240</v>
      </c>
      <c r="C133" s="3">
        <v>1737.595</v>
      </c>
      <c r="D133" s="3">
        <v>1941.46658</v>
      </c>
      <c r="E133" s="15">
        <f t="shared" si="4"/>
        <v>111.73297459994993</v>
      </c>
    </row>
    <row r="134" spans="1:5" s="4" customFormat="1" ht="94.5" x14ac:dyDescent="0.25">
      <c r="A134" s="11" t="s">
        <v>241</v>
      </c>
      <c r="B134" s="2" t="s">
        <v>242</v>
      </c>
      <c r="C134" s="3">
        <v>138.30000000000001</v>
      </c>
      <c r="D134" s="3">
        <v>253.17449999999999</v>
      </c>
      <c r="E134" s="15">
        <f t="shared" si="4"/>
        <v>183.06182212581342</v>
      </c>
    </row>
    <row r="135" spans="1:5" s="4" customFormat="1" ht="47.25" x14ac:dyDescent="0.25">
      <c r="A135" s="11" t="s">
        <v>243</v>
      </c>
      <c r="B135" s="2" t="s">
        <v>244</v>
      </c>
      <c r="C135" s="3">
        <v>228.96386999999999</v>
      </c>
      <c r="D135" s="3">
        <v>228.96386999999999</v>
      </c>
      <c r="E135" s="15">
        <f t="shared" si="4"/>
        <v>100</v>
      </c>
    </row>
    <row r="136" spans="1:5" s="4" customFormat="1" ht="15.75" x14ac:dyDescent="0.25">
      <c r="A136" s="12" t="s">
        <v>245</v>
      </c>
      <c r="B136" s="13" t="s">
        <v>246</v>
      </c>
      <c r="C136" s="14">
        <v>1509.556</v>
      </c>
      <c r="D136" s="14">
        <v>1264.2418299999999</v>
      </c>
      <c r="E136" s="17">
        <f t="shared" si="4"/>
        <v>83.749250110628552</v>
      </c>
    </row>
    <row r="137" spans="1:5" s="4" customFormat="1" ht="31.5" x14ac:dyDescent="0.25">
      <c r="A137" s="11" t="s">
        <v>247</v>
      </c>
      <c r="B137" s="2" t="s">
        <v>248</v>
      </c>
      <c r="C137" s="3">
        <v>1318.162</v>
      </c>
      <c r="D137" s="3">
        <v>1072.8478299999999</v>
      </c>
      <c r="E137" s="15">
        <f t="shared" si="4"/>
        <v>81.389679720702006</v>
      </c>
    </row>
    <row r="138" spans="1:5" s="4" customFormat="1" ht="78.75" x14ac:dyDescent="0.25">
      <c r="A138" s="11" t="s">
        <v>249</v>
      </c>
      <c r="B138" s="2" t="s">
        <v>250</v>
      </c>
      <c r="C138" s="3">
        <v>191.39400000000001</v>
      </c>
      <c r="D138" s="3">
        <v>191.39400000000001</v>
      </c>
      <c r="E138" s="15">
        <f t="shared" ref="E138:E179" si="5">IF(AND(D138="",C138&lt;&gt;""),"0,0",(IF(C138="","",(D138/C138)*100)))</f>
        <v>100</v>
      </c>
    </row>
    <row r="139" spans="1:5" s="4" customFormat="1" ht="15.75" x14ac:dyDescent="0.25">
      <c r="A139" s="12" t="s">
        <v>251</v>
      </c>
      <c r="B139" s="13" t="s">
        <v>252</v>
      </c>
      <c r="C139" s="14">
        <v>206228.45770999999</v>
      </c>
      <c r="D139" s="14">
        <v>229696.85668</v>
      </c>
      <c r="E139" s="17">
        <f t="shared" si="5"/>
        <v>111.37980627436077</v>
      </c>
    </row>
    <row r="140" spans="1:5" s="4" customFormat="1" ht="47.25" x14ac:dyDescent="0.25">
      <c r="A140" s="11" t="s">
        <v>253</v>
      </c>
      <c r="B140" s="2" t="s">
        <v>254</v>
      </c>
      <c r="C140" s="3"/>
      <c r="D140" s="3">
        <v>-0.18</v>
      </c>
      <c r="E140" s="15" t="str">
        <f t="shared" si="5"/>
        <v/>
      </c>
    </row>
    <row r="141" spans="1:5" s="4" customFormat="1" ht="31.5" x14ac:dyDescent="0.25">
      <c r="A141" s="11" t="s">
        <v>255</v>
      </c>
      <c r="B141" s="2" t="s">
        <v>256</v>
      </c>
      <c r="C141" s="3">
        <v>85.635000000000005</v>
      </c>
      <c r="D141" s="3">
        <v>89.635000000000005</v>
      </c>
      <c r="E141" s="15">
        <f t="shared" si="5"/>
        <v>104.67098732994687</v>
      </c>
    </row>
    <row r="142" spans="1:5" s="4" customFormat="1" ht="47.25" x14ac:dyDescent="0.25">
      <c r="A142" s="11" t="s">
        <v>257</v>
      </c>
      <c r="B142" s="2" t="s">
        <v>258</v>
      </c>
      <c r="C142" s="3">
        <v>125</v>
      </c>
      <c r="D142" s="3">
        <v>141</v>
      </c>
      <c r="E142" s="15">
        <f t="shared" si="5"/>
        <v>112.79999999999998</v>
      </c>
    </row>
    <row r="143" spans="1:5" s="4" customFormat="1" ht="63" x14ac:dyDescent="0.25">
      <c r="A143" s="11" t="s">
        <v>259</v>
      </c>
      <c r="B143" s="2" t="s">
        <v>260</v>
      </c>
      <c r="C143" s="3">
        <v>395.22586999999999</v>
      </c>
      <c r="D143" s="3">
        <v>395.51512000000002</v>
      </c>
      <c r="E143" s="15">
        <f t="shared" si="5"/>
        <v>100.07318599867969</v>
      </c>
    </row>
    <row r="144" spans="1:5" s="4" customFormat="1" ht="15.75" x14ac:dyDescent="0.25">
      <c r="A144" s="22" t="s">
        <v>261</v>
      </c>
      <c r="B144" s="2" t="s">
        <v>262</v>
      </c>
      <c r="C144" s="3">
        <v>114</v>
      </c>
      <c r="D144" s="3">
        <v>114</v>
      </c>
      <c r="E144" s="15">
        <f t="shared" si="5"/>
        <v>100</v>
      </c>
    </row>
    <row r="145" spans="1:5" s="4" customFormat="1" ht="31.5" x14ac:dyDescent="0.25">
      <c r="A145" s="22" t="s">
        <v>263</v>
      </c>
      <c r="B145" s="2" t="s">
        <v>264</v>
      </c>
      <c r="C145" s="3">
        <v>3502.9</v>
      </c>
      <c r="D145" s="3">
        <v>1522.0861299999999</v>
      </c>
      <c r="E145" s="15">
        <f t="shared" si="5"/>
        <v>43.452171914699242</v>
      </c>
    </row>
    <row r="146" spans="1:5" s="4" customFormat="1" ht="31.5" x14ac:dyDescent="0.25">
      <c r="A146" s="8" t="s">
        <v>265</v>
      </c>
      <c r="B146" s="9" t="s">
        <v>266</v>
      </c>
      <c r="C146" s="10">
        <v>180167.60088000001</v>
      </c>
      <c r="D146" s="10">
        <v>202264.63993999999</v>
      </c>
      <c r="E146" s="19">
        <f t="shared" si="5"/>
        <v>112.26471294065665</v>
      </c>
    </row>
    <row r="147" spans="1:5" s="4" customFormat="1" ht="47.25" x14ac:dyDescent="0.25">
      <c r="A147" s="11" t="s">
        <v>267</v>
      </c>
      <c r="B147" s="2" t="s">
        <v>268</v>
      </c>
      <c r="C147" s="3">
        <v>40</v>
      </c>
      <c r="D147" s="3">
        <v>40.75</v>
      </c>
      <c r="E147" s="15">
        <f t="shared" si="5"/>
        <v>101.875</v>
      </c>
    </row>
    <row r="148" spans="1:5" s="4" customFormat="1" ht="31.5" x14ac:dyDescent="0.25">
      <c r="A148" s="11" t="s">
        <v>269</v>
      </c>
      <c r="B148" s="2" t="s">
        <v>270</v>
      </c>
      <c r="C148" s="3">
        <v>180127.60088000001</v>
      </c>
      <c r="D148" s="3">
        <v>202223.88993999999</v>
      </c>
      <c r="E148" s="15">
        <f t="shared" si="5"/>
        <v>112.26702013020227</v>
      </c>
    </row>
    <row r="149" spans="1:5" s="4" customFormat="1" ht="47.25" x14ac:dyDescent="0.25">
      <c r="A149" s="11" t="s">
        <v>271</v>
      </c>
      <c r="B149" s="2" t="s">
        <v>272</v>
      </c>
      <c r="C149" s="3">
        <v>11722.6399</v>
      </c>
      <c r="D149" s="3">
        <v>11759.872439999999</v>
      </c>
      <c r="E149" s="15">
        <f t="shared" si="5"/>
        <v>100.31761224705025</v>
      </c>
    </row>
    <row r="150" spans="1:5" s="4" customFormat="1" ht="63" x14ac:dyDescent="0.25">
      <c r="A150" s="11" t="s">
        <v>273</v>
      </c>
      <c r="B150" s="2" t="s">
        <v>274</v>
      </c>
      <c r="C150" s="3">
        <v>4733.2111999999997</v>
      </c>
      <c r="D150" s="3">
        <v>6899.5698700000003</v>
      </c>
      <c r="E150" s="15">
        <f t="shared" si="5"/>
        <v>145.76932189292549</v>
      </c>
    </row>
    <row r="151" spans="1:5" s="4" customFormat="1" ht="63" x14ac:dyDescent="0.25">
      <c r="A151" s="11" t="s">
        <v>275</v>
      </c>
      <c r="B151" s="2" t="s">
        <v>276</v>
      </c>
      <c r="C151" s="3">
        <v>4412.8335200000001</v>
      </c>
      <c r="D151" s="3">
        <v>4574.1940400000003</v>
      </c>
      <c r="E151" s="15">
        <f t="shared" si="5"/>
        <v>103.65661925084362</v>
      </c>
    </row>
    <row r="152" spans="1:5" s="4" customFormat="1" ht="78.75" x14ac:dyDescent="0.25">
      <c r="A152" s="11" t="s">
        <v>277</v>
      </c>
      <c r="B152" s="2" t="s">
        <v>278</v>
      </c>
      <c r="C152" s="3"/>
      <c r="D152" s="3">
        <v>597.04232999999999</v>
      </c>
      <c r="E152" s="15" t="str">
        <f t="shared" si="5"/>
        <v/>
      </c>
    </row>
    <row r="153" spans="1:5" s="4" customFormat="1" ht="31.5" x14ac:dyDescent="0.25">
      <c r="A153" s="11" t="s">
        <v>279</v>
      </c>
      <c r="B153" s="2" t="s">
        <v>280</v>
      </c>
      <c r="C153" s="3">
        <v>969.41134</v>
      </c>
      <c r="D153" s="3">
        <v>1339.48181</v>
      </c>
      <c r="E153" s="15">
        <f t="shared" si="5"/>
        <v>138.17476180957405</v>
      </c>
    </row>
    <row r="154" spans="1:5" s="4" customFormat="1" ht="15.75" x14ac:dyDescent="0.25">
      <c r="A154" s="12" t="s">
        <v>281</v>
      </c>
      <c r="B154" s="13" t="s">
        <v>282</v>
      </c>
      <c r="C154" s="14">
        <v>2063.3090299999999</v>
      </c>
      <c r="D154" s="14">
        <v>804.16444999999999</v>
      </c>
      <c r="E154" s="17">
        <f t="shared" si="5"/>
        <v>38.974503494515318</v>
      </c>
    </row>
    <row r="155" spans="1:5" s="4" customFormat="1" ht="31.5" x14ac:dyDescent="0.25">
      <c r="A155" s="11" t="s">
        <v>283</v>
      </c>
      <c r="B155" s="2" t="s">
        <v>284</v>
      </c>
      <c r="C155" s="3"/>
      <c r="D155" s="3">
        <v>46.453139999999998</v>
      </c>
      <c r="E155" s="15" t="str">
        <f t="shared" si="5"/>
        <v/>
      </c>
    </row>
    <row r="156" spans="1:5" s="4" customFormat="1" ht="15.75" x14ac:dyDescent="0.25">
      <c r="A156" s="11" t="s">
        <v>285</v>
      </c>
      <c r="B156" s="2" t="s">
        <v>286</v>
      </c>
      <c r="C156" s="3">
        <v>2063.3090299999999</v>
      </c>
      <c r="D156" s="3">
        <v>757.71131000000003</v>
      </c>
      <c r="E156" s="15">
        <f t="shared" si="5"/>
        <v>36.723113163518697</v>
      </c>
    </row>
    <row r="157" spans="1:5" s="4" customFormat="1" ht="15.75" x14ac:dyDescent="0.25">
      <c r="A157" s="12" t="s">
        <v>287</v>
      </c>
      <c r="B157" s="13" t="s">
        <v>288</v>
      </c>
      <c r="C157" s="14">
        <v>45199873.870080002</v>
      </c>
      <c r="D157" s="14">
        <v>45711018.402249999</v>
      </c>
      <c r="E157" s="17">
        <f t="shared" si="5"/>
        <v>101.13085389052014</v>
      </c>
    </row>
    <row r="158" spans="1:5" s="4" customFormat="1" ht="31.5" x14ac:dyDescent="0.25">
      <c r="A158" s="12" t="s">
        <v>289</v>
      </c>
      <c r="B158" s="13" t="s">
        <v>290</v>
      </c>
      <c r="C158" s="14">
        <v>42572511.554509997</v>
      </c>
      <c r="D158" s="14">
        <v>43070243.551320001</v>
      </c>
      <c r="E158" s="17">
        <f t="shared" si="5"/>
        <v>101.16913937805315</v>
      </c>
    </row>
    <row r="159" spans="1:5" s="4" customFormat="1" ht="15.75" x14ac:dyDescent="0.25">
      <c r="A159" s="8" t="s">
        <v>291</v>
      </c>
      <c r="B159" s="9" t="s">
        <v>292</v>
      </c>
      <c r="C159" s="10">
        <v>38645306</v>
      </c>
      <c r="D159" s="10">
        <v>38645306</v>
      </c>
      <c r="E159" s="19">
        <f t="shared" si="5"/>
        <v>100</v>
      </c>
    </row>
    <row r="160" spans="1:5" s="4" customFormat="1" ht="31.5" x14ac:dyDescent="0.25">
      <c r="A160" s="11" t="s">
        <v>293</v>
      </c>
      <c r="B160" s="2" t="s">
        <v>294</v>
      </c>
      <c r="C160" s="3">
        <v>37155412.5</v>
      </c>
      <c r="D160" s="3">
        <v>37155412.5</v>
      </c>
      <c r="E160" s="15">
        <f t="shared" si="5"/>
        <v>100</v>
      </c>
    </row>
    <row r="161" spans="1:5" s="4" customFormat="1" ht="47.25" x14ac:dyDescent="0.25">
      <c r="A161" s="11" t="s">
        <v>295</v>
      </c>
      <c r="B161" s="2" t="s">
        <v>296</v>
      </c>
      <c r="C161" s="3">
        <v>254695.2</v>
      </c>
      <c r="D161" s="3">
        <v>254695.2</v>
      </c>
      <c r="E161" s="15">
        <f t="shared" si="5"/>
        <v>100</v>
      </c>
    </row>
    <row r="162" spans="1:5" s="4" customFormat="1" ht="47.25" x14ac:dyDescent="0.25">
      <c r="A162" s="11" t="s">
        <v>297</v>
      </c>
      <c r="B162" s="2" t="s">
        <v>298</v>
      </c>
      <c r="C162" s="3">
        <v>500847</v>
      </c>
      <c r="D162" s="3">
        <v>500847</v>
      </c>
      <c r="E162" s="15">
        <f t="shared" si="5"/>
        <v>100</v>
      </c>
    </row>
    <row r="163" spans="1:5" s="4" customFormat="1" ht="31.5" x14ac:dyDescent="0.25">
      <c r="A163" s="11" t="s">
        <v>299</v>
      </c>
      <c r="B163" s="2" t="s">
        <v>300</v>
      </c>
      <c r="C163" s="3">
        <v>734351.3</v>
      </c>
      <c r="D163" s="3">
        <v>734351.3</v>
      </c>
      <c r="E163" s="15">
        <f t="shared" si="5"/>
        <v>100</v>
      </c>
    </row>
    <row r="164" spans="1:5" s="4" customFormat="1" ht="31.5" x14ac:dyDescent="0.25">
      <c r="A164" s="8" t="s">
        <v>301</v>
      </c>
      <c r="B164" s="9" t="s">
        <v>302</v>
      </c>
      <c r="C164" s="10">
        <v>2085167.2006600001</v>
      </c>
      <c r="D164" s="10">
        <v>2003257.9678</v>
      </c>
      <c r="E164" s="19">
        <f t="shared" si="5"/>
        <v>96.071814632703123</v>
      </c>
    </row>
    <row r="165" spans="1:5" s="4" customFormat="1" ht="31.5" x14ac:dyDescent="0.25">
      <c r="A165" s="11" t="s">
        <v>303</v>
      </c>
      <c r="B165" s="2" t="s">
        <v>304</v>
      </c>
      <c r="C165" s="3">
        <v>31566</v>
      </c>
      <c r="D165" s="3">
        <v>31566</v>
      </c>
      <c r="E165" s="15">
        <f t="shared" si="5"/>
        <v>100</v>
      </c>
    </row>
    <row r="166" spans="1:5" s="4" customFormat="1" ht="47.25" x14ac:dyDescent="0.25">
      <c r="A166" s="11" t="s">
        <v>305</v>
      </c>
      <c r="B166" s="2" t="s">
        <v>306</v>
      </c>
      <c r="C166" s="3">
        <v>1327649.2</v>
      </c>
      <c r="D166" s="3">
        <v>1292792.12317</v>
      </c>
      <c r="E166" s="15">
        <f t="shared" si="5"/>
        <v>97.374526582021829</v>
      </c>
    </row>
    <row r="167" spans="1:5" s="4" customFormat="1" ht="47.25" x14ac:dyDescent="0.25">
      <c r="A167" s="11" t="s">
        <v>307</v>
      </c>
      <c r="B167" s="2" t="s">
        <v>308</v>
      </c>
      <c r="C167" s="3">
        <v>32612.9</v>
      </c>
      <c r="D167" s="3">
        <v>31779.351299999998</v>
      </c>
      <c r="E167" s="15">
        <f t="shared" si="5"/>
        <v>97.444113525629419</v>
      </c>
    </row>
    <row r="168" spans="1:5" s="4" customFormat="1" ht="47.25" x14ac:dyDescent="0.25">
      <c r="A168" s="11" t="s">
        <v>309</v>
      </c>
      <c r="B168" s="2" t="s">
        <v>310</v>
      </c>
      <c r="C168" s="3">
        <v>58.3</v>
      </c>
      <c r="D168" s="3">
        <v>40.887</v>
      </c>
      <c r="E168" s="15">
        <f t="shared" si="5"/>
        <v>70.132075471698116</v>
      </c>
    </row>
    <row r="169" spans="1:5" s="4" customFormat="1" ht="47.25" x14ac:dyDescent="0.25">
      <c r="A169" s="11" t="s">
        <v>311</v>
      </c>
      <c r="B169" s="2" t="s">
        <v>312</v>
      </c>
      <c r="C169" s="3">
        <v>9072.2999999999993</v>
      </c>
      <c r="D169" s="3">
        <v>9072.2999999999993</v>
      </c>
      <c r="E169" s="15">
        <f t="shared" si="5"/>
        <v>100</v>
      </c>
    </row>
    <row r="170" spans="1:5" s="4" customFormat="1" ht="47.25" x14ac:dyDescent="0.25">
      <c r="A170" s="11" t="s">
        <v>313</v>
      </c>
      <c r="B170" s="2" t="s">
        <v>314</v>
      </c>
      <c r="C170" s="3">
        <v>6471.4</v>
      </c>
      <c r="D170" s="3">
        <v>6457.9349300000003</v>
      </c>
      <c r="E170" s="15">
        <f t="shared" si="5"/>
        <v>99.791929567017974</v>
      </c>
    </row>
    <row r="171" spans="1:5" s="4" customFormat="1" ht="47.25" x14ac:dyDescent="0.25">
      <c r="A171" s="11" t="s">
        <v>315</v>
      </c>
      <c r="B171" s="2" t="s">
        <v>316</v>
      </c>
      <c r="C171" s="3">
        <v>219743.1</v>
      </c>
      <c r="D171" s="3">
        <v>219706.14032999999</v>
      </c>
      <c r="E171" s="15">
        <f t="shared" si="5"/>
        <v>99.983180509422127</v>
      </c>
    </row>
    <row r="172" spans="1:5" s="4" customFormat="1" ht="78.75" x14ac:dyDescent="0.25">
      <c r="A172" s="11" t="s">
        <v>317</v>
      </c>
      <c r="B172" s="2" t="s">
        <v>318</v>
      </c>
      <c r="C172" s="3">
        <v>1461</v>
      </c>
      <c r="D172" s="3">
        <v>1461</v>
      </c>
      <c r="E172" s="15">
        <f t="shared" si="5"/>
        <v>100</v>
      </c>
    </row>
    <row r="173" spans="1:5" s="4" customFormat="1" ht="47.25" x14ac:dyDescent="0.25">
      <c r="A173" s="11" t="s">
        <v>319</v>
      </c>
      <c r="B173" s="2" t="s">
        <v>320</v>
      </c>
      <c r="C173" s="3">
        <v>15273.2</v>
      </c>
      <c r="D173" s="3">
        <v>15273.2</v>
      </c>
      <c r="E173" s="15">
        <f t="shared" si="5"/>
        <v>100</v>
      </c>
    </row>
    <row r="174" spans="1:5" s="4" customFormat="1" ht="94.5" x14ac:dyDescent="0.25">
      <c r="A174" s="11" t="s">
        <v>321</v>
      </c>
      <c r="B174" s="2" t="s">
        <v>322</v>
      </c>
      <c r="C174" s="3">
        <v>400.4</v>
      </c>
      <c r="D174" s="3">
        <v>400.4</v>
      </c>
      <c r="E174" s="15">
        <f t="shared" si="5"/>
        <v>100</v>
      </c>
    </row>
    <row r="175" spans="1:5" s="4" customFormat="1" ht="31.5" x14ac:dyDescent="0.25">
      <c r="A175" s="11" t="s">
        <v>323</v>
      </c>
      <c r="B175" s="2" t="s">
        <v>324</v>
      </c>
      <c r="C175" s="3">
        <v>19142.5</v>
      </c>
      <c r="D175" s="3">
        <v>4872.0921399999997</v>
      </c>
      <c r="E175" s="15">
        <f t="shared" si="5"/>
        <v>25.45170244220974</v>
      </c>
    </row>
    <row r="176" spans="1:5" s="4" customFormat="1" ht="47.25" x14ac:dyDescent="0.25">
      <c r="A176" s="11" t="s">
        <v>325</v>
      </c>
      <c r="B176" s="2" t="s">
        <v>326</v>
      </c>
      <c r="C176" s="3">
        <v>6534.6</v>
      </c>
      <c r="D176" s="3">
        <v>6534.25173</v>
      </c>
      <c r="E176" s="15">
        <f t="shared" si="5"/>
        <v>99.994670370030292</v>
      </c>
    </row>
    <row r="177" spans="1:5" s="4" customFormat="1" ht="63" x14ac:dyDescent="0.25">
      <c r="A177" s="11" t="s">
        <v>327</v>
      </c>
      <c r="B177" s="2" t="s">
        <v>328</v>
      </c>
      <c r="C177" s="3">
        <v>404.5</v>
      </c>
      <c r="D177" s="3">
        <v>404.5</v>
      </c>
      <c r="E177" s="15">
        <f t="shared" si="5"/>
        <v>100</v>
      </c>
    </row>
    <row r="178" spans="1:5" s="4" customFormat="1" ht="47.25" x14ac:dyDescent="0.25">
      <c r="A178" s="11" t="s">
        <v>329</v>
      </c>
      <c r="B178" s="2" t="s">
        <v>330</v>
      </c>
      <c r="C178" s="3">
        <v>7363.2013500000003</v>
      </c>
      <c r="D178" s="3">
        <v>6898.7662300000002</v>
      </c>
      <c r="E178" s="15">
        <f t="shared" si="5"/>
        <v>93.692483772700314</v>
      </c>
    </row>
    <row r="179" spans="1:5" s="4" customFormat="1" ht="47.25" x14ac:dyDescent="0.25">
      <c r="A179" s="11" t="s">
        <v>331</v>
      </c>
      <c r="B179" s="2" t="s">
        <v>332</v>
      </c>
      <c r="C179" s="3">
        <v>11673.6</v>
      </c>
      <c r="D179" s="3">
        <v>11671.69881</v>
      </c>
      <c r="E179" s="15">
        <f t="shared" si="5"/>
        <v>99.983713764391453</v>
      </c>
    </row>
    <row r="180" spans="1:5" s="4" customFormat="1" ht="47.25" x14ac:dyDescent="0.25">
      <c r="A180" s="11" t="s">
        <v>333</v>
      </c>
      <c r="B180" s="2" t="s">
        <v>334</v>
      </c>
      <c r="C180" s="3">
        <v>1346.2</v>
      </c>
      <c r="D180" s="3">
        <v>1315.0050200000001</v>
      </c>
      <c r="E180" s="15">
        <f t="shared" ref="E180:E216" si="6">IF(AND(D180="",C180&lt;&gt;""),"0,0",(IF(C180="","",(D180/C180)*100)))</f>
        <v>97.682738077551619</v>
      </c>
    </row>
    <row r="181" spans="1:5" s="4" customFormat="1" ht="31.5" x14ac:dyDescent="0.25">
      <c r="A181" s="11" t="s">
        <v>336</v>
      </c>
      <c r="B181" s="2" t="s">
        <v>335</v>
      </c>
      <c r="C181" s="3">
        <v>932.1</v>
      </c>
      <c r="D181" s="3">
        <v>932.1</v>
      </c>
      <c r="E181" s="15">
        <f t="shared" si="6"/>
        <v>100</v>
      </c>
    </row>
    <row r="182" spans="1:5" s="4" customFormat="1" ht="31.5" x14ac:dyDescent="0.25">
      <c r="A182" s="11" t="s">
        <v>337</v>
      </c>
      <c r="B182" s="2" t="s">
        <v>338</v>
      </c>
      <c r="C182" s="3">
        <v>952.9</v>
      </c>
      <c r="D182" s="3">
        <v>952.9</v>
      </c>
      <c r="E182" s="15">
        <f t="shared" si="6"/>
        <v>100</v>
      </c>
    </row>
    <row r="183" spans="1:5" s="4" customFormat="1" ht="63" x14ac:dyDescent="0.25">
      <c r="A183" s="11" t="s">
        <v>339</v>
      </c>
      <c r="B183" s="2" t="s">
        <v>340</v>
      </c>
      <c r="C183" s="3">
        <v>28912.23331</v>
      </c>
      <c r="D183" s="3">
        <v>28912.23331</v>
      </c>
      <c r="E183" s="15">
        <f t="shared" si="6"/>
        <v>100</v>
      </c>
    </row>
    <row r="184" spans="1:5" s="4" customFormat="1" ht="47.25" x14ac:dyDescent="0.25">
      <c r="A184" s="11" t="s">
        <v>341</v>
      </c>
      <c r="B184" s="2" t="s">
        <v>342</v>
      </c>
      <c r="C184" s="3">
        <v>7394.7</v>
      </c>
      <c r="D184" s="3">
        <v>7394.6999800000003</v>
      </c>
      <c r="E184" s="15">
        <f t="shared" si="6"/>
        <v>99.999999729536029</v>
      </c>
    </row>
    <row r="185" spans="1:5" s="4" customFormat="1" ht="31.5" x14ac:dyDescent="0.25">
      <c r="A185" s="11" t="s">
        <v>343</v>
      </c>
      <c r="B185" s="2" t="s">
        <v>344</v>
      </c>
      <c r="C185" s="3">
        <v>4459</v>
      </c>
      <c r="D185" s="3">
        <v>4459</v>
      </c>
      <c r="E185" s="15">
        <f t="shared" si="6"/>
        <v>100</v>
      </c>
    </row>
    <row r="186" spans="1:5" s="4" customFormat="1" ht="47.25" x14ac:dyDescent="0.25">
      <c r="A186" s="11" t="s">
        <v>345</v>
      </c>
      <c r="B186" s="2" t="s">
        <v>346</v>
      </c>
      <c r="C186" s="3">
        <v>71106</v>
      </c>
      <c r="D186" s="3">
        <v>71105.998420000004</v>
      </c>
      <c r="E186" s="15">
        <f t="shared" si="6"/>
        <v>99.999997777965305</v>
      </c>
    </row>
    <row r="187" spans="1:5" s="4" customFormat="1" ht="47.25" x14ac:dyDescent="0.25">
      <c r="A187" s="11" t="s">
        <v>347</v>
      </c>
      <c r="B187" s="2" t="s">
        <v>348</v>
      </c>
      <c r="C187" s="3">
        <v>60086</v>
      </c>
      <c r="D187" s="3">
        <v>29085.571</v>
      </c>
      <c r="E187" s="15">
        <f t="shared" si="6"/>
        <v>48.406568917884371</v>
      </c>
    </row>
    <row r="188" spans="1:5" s="4" customFormat="1" ht="47.25" x14ac:dyDescent="0.25">
      <c r="A188" s="11" t="s">
        <v>349</v>
      </c>
      <c r="B188" s="2" t="s">
        <v>350</v>
      </c>
      <c r="C188" s="3">
        <v>146320.40100000001</v>
      </c>
      <c r="D188" s="3">
        <v>145938.34943</v>
      </c>
      <c r="E188" s="15">
        <f t="shared" si="6"/>
        <v>99.738893847071935</v>
      </c>
    </row>
    <row r="189" spans="1:5" s="4" customFormat="1" ht="47.25" x14ac:dyDescent="0.25">
      <c r="A189" s="11" t="s">
        <v>351</v>
      </c>
      <c r="B189" s="2" t="s">
        <v>352</v>
      </c>
      <c r="C189" s="3">
        <v>66049.5</v>
      </c>
      <c r="D189" s="3">
        <v>66049.5</v>
      </c>
      <c r="E189" s="15">
        <f t="shared" si="6"/>
        <v>100</v>
      </c>
    </row>
    <row r="190" spans="1:5" s="4" customFormat="1" ht="63" x14ac:dyDescent="0.25">
      <c r="A190" s="11" t="s">
        <v>353</v>
      </c>
      <c r="B190" s="2" t="s">
        <v>354</v>
      </c>
      <c r="C190" s="3">
        <v>3465</v>
      </c>
      <c r="D190" s="3">
        <v>3465</v>
      </c>
      <c r="E190" s="15">
        <f t="shared" si="6"/>
        <v>100</v>
      </c>
    </row>
    <row r="191" spans="1:5" s="4" customFormat="1" ht="31.5" x14ac:dyDescent="0.25">
      <c r="A191" s="11" t="s">
        <v>355</v>
      </c>
      <c r="B191" s="2" t="s">
        <v>356</v>
      </c>
      <c r="C191" s="3">
        <v>4716.9650000000001</v>
      </c>
      <c r="D191" s="3">
        <v>4716.9650000000001</v>
      </c>
      <c r="E191" s="15">
        <f t="shared" si="6"/>
        <v>100</v>
      </c>
    </row>
    <row r="192" spans="1:5" s="4" customFormat="1" ht="15.75" x14ac:dyDescent="0.25">
      <c r="A192" s="8" t="s">
        <v>357</v>
      </c>
      <c r="B192" s="9" t="s">
        <v>358</v>
      </c>
      <c r="C192" s="10">
        <v>1117372.514</v>
      </c>
      <c r="D192" s="10">
        <v>1081173.4886400001</v>
      </c>
      <c r="E192" s="19">
        <f t="shared" si="6"/>
        <v>96.76034402972617</v>
      </c>
    </row>
    <row r="193" spans="1:5" s="4" customFormat="1" ht="47.25" x14ac:dyDescent="0.25">
      <c r="A193" s="11" t="s">
        <v>359</v>
      </c>
      <c r="B193" s="2" t="s">
        <v>360</v>
      </c>
      <c r="C193" s="3">
        <v>10403.6</v>
      </c>
      <c r="D193" s="3">
        <v>10403.6</v>
      </c>
      <c r="E193" s="15">
        <f t="shared" si="6"/>
        <v>100</v>
      </c>
    </row>
    <row r="194" spans="1:5" s="4" customFormat="1" ht="31.5" x14ac:dyDescent="0.25">
      <c r="A194" s="11" t="s">
        <v>361</v>
      </c>
      <c r="B194" s="2" t="s">
        <v>362</v>
      </c>
      <c r="C194" s="3">
        <v>7271.8</v>
      </c>
      <c r="D194" s="3">
        <v>4756.2958900000003</v>
      </c>
      <c r="E194" s="15">
        <f t="shared" si="6"/>
        <v>65.407407932011324</v>
      </c>
    </row>
    <row r="195" spans="1:5" s="4" customFormat="1" ht="31.5" x14ac:dyDescent="0.25">
      <c r="A195" s="11" t="s">
        <v>363</v>
      </c>
      <c r="B195" s="2" t="s">
        <v>364</v>
      </c>
      <c r="C195" s="3">
        <v>237182.7</v>
      </c>
      <c r="D195" s="3">
        <v>235554.27684000001</v>
      </c>
      <c r="E195" s="15">
        <f t="shared" si="6"/>
        <v>99.313430886822687</v>
      </c>
    </row>
    <row r="196" spans="1:5" s="4" customFormat="1" ht="78.75" x14ac:dyDescent="0.25">
      <c r="A196" s="11" t="s">
        <v>365</v>
      </c>
      <c r="B196" s="2" t="s">
        <v>366</v>
      </c>
      <c r="C196" s="3">
        <v>2675.2</v>
      </c>
      <c r="D196" s="3"/>
      <c r="E196" s="15" t="str">
        <f t="shared" si="6"/>
        <v>0,0</v>
      </c>
    </row>
    <row r="197" spans="1:5" s="4" customFormat="1" ht="47.25" x14ac:dyDescent="0.25">
      <c r="A197" s="11" t="s">
        <v>367</v>
      </c>
      <c r="B197" s="2" t="s">
        <v>368</v>
      </c>
      <c r="C197" s="3">
        <v>902</v>
      </c>
      <c r="D197" s="3">
        <v>902</v>
      </c>
      <c r="E197" s="15">
        <f t="shared" si="6"/>
        <v>100</v>
      </c>
    </row>
    <row r="198" spans="1:5" s="4" customFormat="1" ht="63" x14ac:dyDescent="0.25">
      <c r="A198" s="11" t="s">
        <v>369</v>
      </c>
      <c r="B198" s="2" t="s">
        <v>370</v>
      </c>
      <c r="C198" s="3">
        <v>19131.214</v>
      </c>
      <c r="D198" s="3">
        <v>18803.411</v>
      </c>
      <c r="E198" s="15">
        <f t="shared" si="6"/>
        <v>98.28655410994827</v>
      </c>
    </row>
    <row r="199" spans="1:5" s="4" customFormat="1" ht="47.25" x14ac:dyDescent="0.25">
      <c r="A199" s="11" t="s">
        <v>371</v>
      </c>
      <c r="B199" s="2" t="s">
        <v>372</v>
      </c>
      <c r="C199" s="3">
        <v>50.5</v>
      </c>
      <c r="D199" s="3"/>
      <c r="E199" s="15" t="str">
        <f t="shared" si="6"/>
        <v>0,0</v>
      </c>
    </row>
    <row r="200" spans="1:5" s="4" customFormat="1" ht="31.5" x14ac:dyDescent="0.25">
      <c r="A200" s="11" t="s">
        <v>373</v>
      </c>
      <c r="B200" s="2" t="s">
        <v>374</v>
      </c>
      <c r="C200" s="3">
        <v>341049.9</v>
      </c>
      <c r="D200" s="3">
        <v>325683.59967000003</v>
      </c>
      <c r="E200" s="15">
        <f t="shared" si="6"/>
        <v>95.49441289089954</v>
      </c>
    </row>
    <row r="201" spans="1:5" s="4" customFormat="1" ht="47.25" x14ac:dyDescent="0.25">
      <c r="A201" s="11" t="s">
        <v>375</v>
      </c>
      <c r="B201" s="2" t="s">
        <v>376</v>
      </c>
      <c r="C201" s="3">
        <v>3891.5</v>
      </c>
      <c r="D201" s="3">
        <v>3891.5</v>
      </c>
      <c r="E201" s="15">
        <f t="shared" si="6"/>
        <v>100</v>
      </c>
    </row>
    <row r="202" spans="1:5" s="4" customFormat="1" ht="63" x14ac:dyDescent="0.25">
      <c r="A202" s="11" t="s">
        <v>377</v>
      </c>
      <c r="B202" s="2" t="s">
        <v>378</v>
      </c>
      <c r="C202" s="3">
        <v>3121.5</v>
      </c>
      <c r="D202" s="3">
        <v>4307.2126099999996</v>
      </c>
      <c r="E202" s="15">
        <f t="shared" si="6"/>
        <v>137.9853471087618</v>
      </c>
    </row>
    <row r="203" spans="1:5" s="4" customFormat="1" ht="47.25" x14ac:dyDescent="0.25">
      <c r="A203" s="11" t="s">
        <v>379</v>
      </c>
      <c r="B203" s="2" t="s">
        <v>380</v>
      </c>
      <c r="C203" s="3">
        <v>1184</v>
      </c>
      <c r="D203" s="3">
        <v>27.93393</v>
      </c>
      <c r="E203" s="15">
        <f t="shared" si="6"/>
        <v>2.3592846283783784</v>
      </c>
    </row>
    <row r="204" spans="1:5" s="4" customFormat="1" ht="47.25" x14ac:dyDescent="0.25">
      <c r="A204" s="11" t="s">
        <v>381</v>
      </c>
      <c r="B204" s="2" t="s">
        <v>382</v>
      </c>
      <c r="C204" s="3">
        <v>125394.4</v>
      </c>
      <c r="D204" s="3">
        <v>119159.47541</v>
      </c>
      <c r="E204" s="15">
        <f t="shared" si="6"/>
        <v>95.027748775064921</v>
      </c>
    </row>
    <row r="205" spans="1:5" s="4" customFormat="1" ht="78.75" x14ac:dyDescent="0.25">
      <c r="A205" s="11" t="s">
        <v>383</v>
      </c>
      <c r="B205" s="2" t="s">
        <v>384</v>
      </c>
      <c r="C205" s="3">
        <v>192112.5</v>
      </c>
      <c r="D205" s="3">
        <v>192112.5</v>
      </c>
      <c r="E205" s="15">
        <f t="shared" si="6"/>
        <v>100</v>
      </c>
    </row>
    <row r="206" spans="1:5" s="4" customFormat="1" ht="94.5" x14ac:dyDescent="0.25">
      <c r="A206" s="11" t="s">
        <v>385</v>
      </c>
      <c r="B206" s="2" t="s">
        <v>386</v>
      </c>
      <c r="C206" s="3">
        <v>100645.7</v>
      </c>
      <c r="D206" s="3">
        <v>97401.202929999999</v>
      </c>
      <c r="E206" s="15">
        <f t="shared" si="6"/>
        <v>96.776318243104271</v>
      </c>
    </row>
    <row r="207" spans="1:5" s="4" customFormat="1" ht="31.5" x14ac:dyDescent="0.25">
      <c r="A207" s="11" t="s">
        <v>387</v>
      </c>
      <c r="B207" s="2" t="s">
        <v>388</v>
      </c>
      <c r="C207" s="3">
        <v>3255.2</v>
      </c>
      <c r="D207" s="3"/>
      <c r="E207" s="15" t="str">
        <f t="shared" si="6"/>
        <v>0,0</v>
      </c>
    </row>
    <row r="208" spans="1:5" s="4" customFormat="1" ht="31.5" x14ac:dyDescent="0.25">
      <c r="A208" s="11" t="s">
        <v>389</v>
      </c>
      <c r="B208" s="2" t="s">
        <v>390</v>
      </c>
      <c r="C208" s="3">
        <v>69100.800000000003</v>
      </c>
      <c r="D208" s="3">
        <v>68170.480360000001</v>
      </c>
      <c r="E208" s="15">
        <f t="shared" si="6"/>
        <v>98.653677468278218</v>
      </c>
    </row>
    <row r="209" spans="1:5" s="4" customFormat="1" ht="15.75" x14ac:dyDescent="0.25">
      <c r="A209" s="8" t="s">
        <v>391</v>
      </c>
      <c r="B209" s="9" t="s">
        <v>392</v>
      </c>
      <c r="C209" s="10">
        <v>724665.83984999999</v>
      </c>
      <c r="D209" s="10">
        <v>1340506.09488</v>
      </c>
      <c r="E209" s="19">
        <f t="shared" si="6"/>
        <v>184.98265285382763</v>
      </c>
    </row>
    <row r="210" spans="1:5" s="4" customFormat="1" ht="31.5" x14ac:dyDescent="0.25">
      <c r="A210" s="11" t="s">
        <v>393</v>
      </c>
      <c r="B210" s="2" t="s">
        <v>394</v>
      </c>
      <c r="C210" s="3">
        <v>13800</v>
      </c>
      <c r="D210" s="3">
        <v>7200</v>
      </c>
      <c r="E210" s="15">
        <f t="shared" si="6"/>
        <v>52.173913043478258</v>
      </c>
    </row>
    <row r="211" spans="1:5" s="4" customFormat="1" ht="47.25" x14ac:dyDescent="0.25">
      <c r="A211" s="11" t="s">
        <v>395</v>
      </c>
      <c r="B211" s="2" t="s">
        <v>396</v>
      </c>
      <c r="C211" s="3">
        <v>8707.2597900000001</v>
      </c>
      <c r="D211" s="3">
        <v>8695.8227900000002</v>
      </c>
      <c r="E211" s="15">
        <f t="shared" si="6"/>
        <v>99.868649836161609</v>
      </c>
    </row>
    <row r="212" spans="1:5" s="4" customFormat="1" ht="47.25" x14ac:dyDescent="0.25">
      <c r="A212" s="11" t="s">
        <v>397</v>
      </c>
      <c r="B212" s="2" t="s">
        <v>398</v>
      </c>
      <c r="C212" s="3">
        <v>5974.1800599999997</v>
      </c>
      <c r="D212" s="3">
        <v>5865.7549799999997</v>
      </c>
      <c r="E212" s="15">
        <f t="shared" si="6"/>
        <v>98.185105254427157</v>
      </c>
    </row>
    <row r="213" spans="1:5" s="4" customFormat="1" ht="31.5" x14ac:dyDescent="0.25">
      <c r="A213" s="11" t="s">
        <v>399</v>
      </c>
      <c r="B213" s="2" t="s">
        <v>400</v>
      </c>
      <c r="C213" s="3">
        <v>483811.9</v>
      </c>
      <c r="D213" s="3">
        <v>483811.9</v>
      </c>
      <c r="E213" s="15">
        <f t="shared" si="6"/>
        <v>100</v>
      </c>
    </row>
    <row r="214" spans="1:5" s="4" customFormat="1" ht="47.25" x14ac:dyDescent="0.25">
      <c r="A214" s="11" t="s">
        <v>401</v>
      </c>
      <c r="B214" s="2" t="s">
        <v>402</v>
      </c>
      <c r="C214" s="3">
        <v>33357.699999999997</v>
      </c>
      <c r="D214" s="3">
        <v>32744.866419999998</v>
      </c>
      <c r="E214" s="15">
        <f t="shared" si="6"/>
        <v>98.162842222335485</v>
      </c>
    </row>
    <row r="215" spans="1:5" s="4" customFormat="1" ht="63" x14ac:dyDescent="0.25">
      <c r="A215" s="11" t="s">
        <v>403</v>
      </c>
      <c r="B215" s="2" t="s">
        <v>404</v>
      </c>
      <c r="C215" s="3">
        <v>240.7</v>
      </c>
      <c r="D215" s="3">
        <v>240.65299999999999</v>
      </c>
      <c r="E215" s="15">
        <f t="shared" si="6"/>
        <v>99.980473618612393</v>
      </c>
    </row>
    <row r="216" spans="1:5" s="4" customFormat="1" ht="31.5" x14ac:dyDescent="0.25">
      <c r="A216" s="11" t="s">
        <v>405</v>
      </c>
      <c r="B216" s="2" t="s">
        <v>406</v>
      </c>
      <c r="C216" s="3">
        <v>120796.7</v>
      </c>
      <c r="D216" s="3">
        <v>743969.69768999994</v>
      </c>
      <c r="E216" s="15">
        <f t="shared" si="6"/>
        <v>615.88577973570466</v>
      </c>
    </row>
    <row r="217" spans="1:5" s="4" customFormat="1" ht="31.5" x14ac:dyDescent="0.25">
      <c r="A217" s="11" t="s">
        <v>407</v>
      </c>
      <c r="B217" s="2" t="s">
        <v>408</v>
      </c>
      <c r="C217" s="3">
        <v>57977.4</v>
      </c>
      <c r="D217" s="3">
        <v>57977.4</v>
      </c>
      <c r="E217" s="15">
        <f t="shared" ref="E217:E245" si="7">IF(AND(D217="",C217&lt;&gt;""),"0,0",(IF(C217="","",(D217/C217)*100)))</f>
        <v>100</v>
      </c>
    </row>
    <row r="218" spans="1:5" s="4" customFormat="1" ht="31.5" x14ac:dyDescent="0.25">
      <c r="A218" s="12" t="s">
        <v>409</v>
      </c>
      <c r="B218" s="13" t="s">
        <v>410</v>
      </c>
      <c r="C218" s="14">
        <v>203651.87823</v>
      </c>
      <c r="D218" s="14">
        <v>203651.87823</v>
      </c>
      <c r="E218" s="17">
        <f t="shared" si="7"/>
        <v>100</v>
      </c>
    </row>
    <row r="219" spans="1:5" s="4" customFormat="1" ht="31.5" x14ac:dyDescent="0.25">
      <c r="A219" s="8" t="s">
        <v>411</v>
      </c>
      <c r="B219" s="9" t="s">
        <v>412</v>
      </c>
      <c r="C219" s="10">
        <v>203651.87823</v>
      </c>
      <c r="D219" s="10">
        <v>203651.87823</v>
      </c>
      <c r="E219" s="19">
        <f t="shared" si="7"/>
        <v>100</v>
      </c>
    </row>
    <row r="220" spans="1:5" s="4" customFormat="1" ht="63" x14ac:dyDescent="0.25">
      <c r="A220" s="11" t="s">
        <v>413</v>
      </c>
      <c r="B220" s="2" t="s">
        <v>414</v>
      </c>
      <c r="C220" s="3">
        <v>-619.95779000000005</v>
      </c>
      <c r="D220" s="3">
        <v>-619.95779000000005</v>
      </c>
      <c r="E220" s="15">
        <f t="shared" si="7"/>
        <v>100</v>
      </c>
    </row>
    <row r="221" spans="1:5" s="4" customFormat="1" ht="63" x14ac:dyDescent="0.25">
      <c r="A221" s="11" t="s">
        <v>415</v>
      </c>
      <c r="B221" s="2" t="s">
        <v>416</v>
      </c>
      <c r="C221" s="3">
        <v>204271.83601999999</v>
      </c>
      <c r="D221" s="3">
        <v>204271.83601999999</v>
      </c>
      <c r="E221" s="15">
        <f t="shared" si="7"/>
        <v>100</v>
      </c>
    </row>
    <row r="222" spans="1:5" s="4" customFormat="1" ht="15.75" x14ac:dyDescent="0.25">
      <c r="A222" s="12" t="s">
        <v>417</v>
      </c>
      <c r="B222" s="13" t="s">
        <v>418</v>
      </c>
      <c r="C222" s="14">
        <v>2226704.7650000001</v>
      </c>
      <c r="D222" s="14">
        <v>2226724.7650000001</v>
      </c>
      <c r="E222" s="17">
        <f t="shared" si="7"/>
        <v>100.0008981882248</v>
      </c>
    </row>
    <row r="223" spans="1:5" s="4" customFormat="1" ht="31.5" x14ac:dyDescent="0.25">
      <c r="A223" s="11" t="s">
        <v>419</v>
      </c>
      <c r="B223" s="2" t="s">
        <v>420</v>
      </c>
      <c r="C223" s="3">
        <v>2226704.7650000001</v>
      </c>
      <c r="D223" s="3">
        <v>2226724.7650000001</v>
      </c>
      <c r="E223" s="15">
        <f t="shared" si="7"/>
        <v>100.0008981882248</v>
      </c>
    </row>
    <row r="224" spans="1:5" s="4" customFormat="1" ht="78.75" x14ac:dyDescent="0.25">
      <c r="A224" s="12" t="s">
        <v>421</v>
      </c>
      <c r="B224" s="13" t="s">
        <v>422</v>
      </c>
      <c r="C224" s="14">
        <v>205222.79814</v>
      </c>
      <c r="D224" s="14">
        <v>219120.38086</v>
      </c>
      <c r="E224" s="17">
        <f t="shared" si="7"/>
        <v>106.7719487532371</v>
      </c>
    </row>
    <row r="225" spans="1:5" s="4" customFormat="1" ht="63" x14ac:dyDescent="0.25">
      <c r="A225" s="8" t="s">
        <v>423</v>
      </c>
      <c r="B225" s="9" t="s">
        <v>424</v>
      </c>
      <c r="C225" s="10">
        <v>195343.67881000001</v>
      </c>
      <c r="D225" s="10">
        <v>209142.98652999999</v>
      </c>
      <c r="E225" s="19">
        <f t="shared" si="7"/>
        <v>107.0641178686011</v>
      </c>
    </row>
    <row r="226" spans="1:5" s="4" customFormat="1" ht="63" x14ac:dyDescent="0.25">
      <c r="A226" s="11" t="s">
        <v>465</v>
      </c>
      <c r="B226" s="2" t="s">
        <v>425</v>
      </c>
      <c r="C226" s="3">
        <v>147.285</v>
      </c>
      <c r="D226" s="3">
        <v>165.67500000000001</v>
      </c>
      <c r="E226" s="15">
        <f t="shared" si="7"/>
        <v>112.4859965373256</v>
      </c>
    </row>
    <row r="227" spans="1:5" s="4" customFormat="1" ht="78.75" x14ac:dyDescent="0.25">
      <c r="A227" s="11" t="s">
        <v>466</v>
      </c>
      <c r="B227" s="2" t="s">
        <v>467</v>
      </c>
      <c r="C227" s="3"/>
      <c r="D227" s="3">
        <v>17.314520000000002</v>
      </c>
      <c r="E227" s="15" t="str">
        <f>IF(AND(D227="",C227&lt;&gt;""),"0,0",(IF(C227="","",(D227/C227)*100)))</f>
        <v/>
      </c>
    </row>
    <row r="228" spans="1:5" s="4" customFormat="1" ht="47.25" x14ac:dyDescent="0.25">
      <c r="A228" s="11" t="s">
        <v>426</v>
      </c>
      <c r="B228" s="2" t="s">
        <v>427</v>
      </c>
      <c r="C228" s="3">
        <v>195196.39381000001</v>
      </c>
      <c r="D228" s="3">
        <v>208959.99700999999</v>
      </c>
      <c r="E228" s="15">
        <f t="shared" si="7"/>
        <v>107.05115649492846</v>
      </c>
    </row>
    <row r="229" spans="1:5" s="21" customFormat="1" ht="31.5" x14ac:dyDescent="0.25">
      <c r="A229" s="20" t="s">
        <v>428</v>
      </c>
      <c r="B229" s="9" t="s">
        <v>429</v>
      </c>
      <c r="C229" s="10">
        <v>9879.1193299999995</v>
      </c>
      <c r="D229" s="10">
        <v>9977.3943299999992</v>
      </c>
      <c r="E229" s="19">
        <f t="shared" si="7"/>
        <v>100.99477490571014</v>
      </c>
    </row>
    <row r="230" spans="1:5" s="4" customFormat="1" ht="31.5" x14ac:dyDescent="0.25">
      <c r="A230" s="11" t="s">
        <v>430</v>
      </c>
      <c r="B230" s="2" t="s">
        <v>431</v>
      </c>
      <c r="C230" s="3">
        <v>3061.03773</v>
      </c>
      <c r="D230" s="3">
        <v>3061.03773</v>
      </c>
      <c r="E230" s="15">
        <f t="shared" si="7"/>
        <v>100</v>
      </c>
    </row>
    <row r="231" spans="1:5" s="4" customFormat="1" ht="31.5" x14ac:dyDescent="0.25">
      <c r="A231" s="11" t="s">
        <v>432</v>
      </c>
      <c r="B231" s="2" t="s">
        <v>433</v>
      </c>
      <c r="C231" s="3">
        <v>3123.5910800000001</v>
      </c>
      <c r="D231" s="3">
        <v>3096.79475</v>
      </c>
      <c r="E231" s="15">
        <f t="shared" si="7"/>
        <v>99.142130665836063</v>
      </c>
    </row>
    <row r="232" spans="1:5" s="4" customFormat="1" ht="31.5" x14ac:dyDescent="0.25">
      <c r="A232" s="11" t="s">
        <v>434</v>
      </c>
      <c r="B232" s="2" t="s">
        <v>435</v>
      </c>
      <c r="C232" s="3">
        <v>3694.4905199999998</v>
      </c>
      <c r="D232" s="3">
        <v>3819.56185</v>
      </c>
      <c r="E232" s="15">
        <f t="shared" si="7"/>
        <v>103.38534716283425</v>
      </c>
    </row>
    <row r="233" spans="1:5" s="4" customFormat="1" ht="47.25" x14ac:dyDescent="0.25">
      <c r="A233" s="12" t="s">
        <v>436</v>
      </c>
      <c r="B233" s="13" t="s">
        <v>437</v>
      </c>
      <c r="C233" s="14">
        <v>-8217.1257999999998</v>
      </c>
      <c r="D233" s="14">
        <v>-8722.1731600000003</v>
      </c>
      <c r="E233" s="17">
        <f t="shared" si="7"/>
        <v>106.1462775706805</v>
      </c>
    </row>
    <row r="234" spans="1:5" s="4" customFormat="1" ht="47.25" x14ac:dyDescent="0.25">
      <c r="A234" s="8" t="s">
        <v>438</v>
      </c>
      <c r="B234" s="9" t="s">
        <v>439</v>
      </c>
      <c r="C234" s="10">
        <v>-8217.1257999999998</v>
      </c>
      <c r="D234" s="10">
        <v>-8722.1731600000003</v>
      </c>
      <c r="E234" s="19">
        <f t="shared" si="7"/>
        <v>106.1462775706805</v>
      </c>
    </row>
    <row r="235" spans="1:5" s="4" customFormat="1" ht="47.25" x14ac:dyDescent="0.25">
      <c r="A235" s="11" t="s">
        <v>440</v>
      </c>
      <c r="B235" s="2" t="s">
        <v>441</v>
      </c>
      <c r="C235" s="3">
        <v>-1444.2453</v>
      </c>
      <c r="D235" s="3">
        <v>-1444.2453</v>
      </c>
      <c r="E235" s="15">
        <f t="shared" si="7"/>
        <v>100</v>
      </c>
    </row>
    <row r="236" spans="1:5" s="4" customFormat="1" ht="47.25" x14ac:dyDescent="0.25">
      <c r="A236" s="11" t="s">
        <v>442</v>
      </c>
      <c r="B236" s="2" t="s">
        <v>443</v>
      </c>
      <c r="C236" s="3">
        <v>-407.27161000000001</v>
      </c>
      <c r="D236" s="3">
        <v>-407.27161000000001</v>
      </c>
      <c r="E236" s="15">
        <f t="shared" si="7"/>
        <v>100</v>
      </c>
    </row>
    <row r="237" spans="1:5" s="4" customFormat="1" ht="63" x14ac:dyDescent="0.25">
      <c r="A237" s="11" t="s">
        <v>444</v>
      </c>
      <c r="B237" s="2" t="s">
        <v>445</v>
      </c>
      <c r="C237" s="3">
        <v>-6.0000000000000001E-3</v>
      </c>
      <c r="D237" s="3">
        <v>-6.0000000000000001E-3</v>
      </c>
      <c r="E237" s="15">
        <f t="shared" si="7"/>
        <v>100</v>
      </c>
    </row>
    <row r="238" spans="1:5" s="4" customFormat="1" ht="47.25" x14ac:dyDescent="0.25">
      <c r="A238" s="11" t="s">
        <v>446</v>
      </c>
      <c r="B238" s="2" t="s">
        <v>447</v>
      </c>
      <c r="C238" s="3">
        <v>-1401.1089999999999</v>
      </c>
      <c r="D238" s="3">
        <v>-1401.1089999999999</v>
      </c>
      <c r="E238" s="15">
        <f t="shared" si="7"/>
        <v>100</v>
      </c>
    </row>
    <row r="239" spans="1:5" s="4" customFormat="1" ht="47.25" x14ac:dyDescent="0.25">
      <c r="A239" s="11" t="s">
        <v>448</v>
      </c>
      <c r="B239" s="2" t="s">
        <v>449</v>
      </c>
      <c r="C239" s="3">
        <v>-147.285</v>
      </c>
      <c r="D239" s="3">
        <v>-165.67500000000001</v>
      </c>
      <c r="E239" s="15">
        <f t="shared" si="7"/>
        <v>112.4859965373256</v>
      </c>
    </row>
    <row r="240" spans="1:5" s="4" customFormat="1" ht="47.25" x14ac:dyDescent="0.25">
      <c r="A240" s="11" t="s">
        <v>450</v>
      </c>
      <c r="B240" s="2" t="s">
        <v>451</v>
      </c>
      <c r="C240" s="3">
        <v>-223.14612</v>
      </c>
      <c r="D240" s="3">
        <v>-223.14612</v>
      </c>
      <c r="E240" s="15">
        <f t="shared" si="7"/>
        <v>100</v>
      </c>
    </row>
    <row r="241" spans="1:5" s="4" customFormat="1" ht="63" x14ac:dyDescent="0.25">
      <c r="A241" s="11" t="s">
        <v>452</v>
      </c>
      <c r="B241" s="2" t="s">
        <v>453</v>
      </c>
      <c r="C241" s="3">
        <v>-922.5</v>
      </c>
      <c r="D241" s="3">
        <v>-922.5</v>
      </c>
      <c r="E241" s="15">
        <f t="shared" si="7"/>
        <v>100</v>
      </c>
    </row>
    <row r="242" spans="1:5" s="4" customFormat="1" ht="47.25" x14ac:dyDescent="0.25">
      <c r="A242" s="11" t="s">
        <v>454</v>
      </c>
      <c r="B242" s="2" t="s">
        <v>455</v>
      </c>
      <c r="C242" s="3">
        <v>-7.6439999999999994E-2</v>
      </c>
      <c r="D242" s="3">
        <v>-7.6439999999999994E-2</v>
      </c>
      <c r="E242" s="15">
        <f t="shared" si="7"/>
        <v>100</v>
      </c>
    </row>
    <row r="243" spans="1:5" s="4" customFormat="1" ht="47.25" x14ac:dyDescent="0.25">
      <c r="A243" s="11" t="s">
        <v>456</v>
      </c>
      <c r="B243" s="2" t="s">
        <v>457</v>
      </c>
      <c r="C243" s="3">
        <v>-248.62864999999999</v>
      </c>
      <c r="D243" s="3">
        <v>-248.62864999999999</v>
      </c>
      <c r="E243" s="15">
        <f t="shared" si="7"/>
        <v>100</v>
      </c>
    </row>
    <row r="244" spans="1:5" s="4" customFormat="1" ht="47.25" x14ac:dyDescent="0.25">
      <c r="A244" s="11" t="s">
        <v>458</v>
      </c>
      <c r="B244" s="2" t="s">
        <v>459</v>
      </c>
      <c r="C244" s="3">
        <v>-3422.8576800000001</v>
      </c>
      <c r="D244" s="3">
        <v>-3909.5150400000002</v>
      </c>
      <c r="E244" s="15">
        <f t="shared" si="7"/>
        <v>114.21786721789731</v>
      </c>
    </row>
    <row r="245" spans="1:5" s="4" customFormat="1" ht="15.75" x14ac:dyDescent="0.25">
      <c r="A245" s="5"/>
      <c r="B245" s="6" t="s">
        <v>460</v>
      </c>
      <c r="C245" s="7">
        <v>65549421.479709998</v>
      </c>
      <c r="D245" s="7">
        <v>66544787.089720003</v>
      </c>
      <c r="E245" s="18">
        <f t="shared" si="7"/>
        <v>101.51849640704778</v>
      </c>
    </row>
    <row r="246" spans="1:5" s="4" customFormat="1" ht="15.75" x14ac:dyDescent="0.25">
      <c r="E246" s="16"/>
    </row>
  </sheetData>
  <mergeCells count="9">
    <mergeCell ref="C2:E2"/>
    <mergeCell ref="C1:E1"/>
    <mergeCell ref="C4:E4"/>
    <mergeCell ref="A9:E9"/>
    <mergeCell ref="A5:E5"/>
    <mergeCell ref="A8:E8"/>
    <mergeCell ref="A3:E3"/>
    <mergeCell ref="A7:E7"/>
    <mergeCell ref="A6:E6"/>
  </mergeCells>
  <pageMargins left="0.70866141732283472" right="0.17" top="0.27559055118110237" bottom="0.35433070866141736" header="0.19685039370078741" footer="0.15748031496062992"/>
  <pageSetup paperSize="9" scale="56"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2018-06-13T21:29:47Z</dcterms:modified>
</cp:coreProperties>
</file>